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27D172A5-E405-43E4-84C6-B2041AEA5E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iểu 1" sheetId="8" r:id="rId1"/>
    <sheet name="Biểu 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8" l="1"/>
  <c r="E13" i="8"/>
  <c r="F13" i="8"/>
  <c r="G13" i="8"/>
  <c r="H13" i="8"/>
  <c r="I13" i="8"/>
  <c r="J13" i="8"/>
  <c r="K13" i="8"/>
  <c r="L13" i="8"/>
  <c r="M13" i="8"/>
  <c r="N13" i="8"/>
  <c r="C13" i="8"/>
  <c r="J14" i="8"/>
  <c r="I14" i="8" s="1"/>
  <c r="C11" i="8"/>
  <c r="E11" i="8"/>
  <c r="H11" i="8"/>
  <c r="F11" i="8"/>
  <c r="N11" i="8"/>
  <c r="N7" i="8" s="1"/>
  <c r="M11" i="8"/>
  <c r="J11" i="8"/>
  <c r="I11" i="8" s="1"/>
  <c r="G7" i="8"/>
  <c r="E9" i="8"/>
  <c r="C9" i="8" s="1"/>
  <c r="K7" i="8"/>
  <c r="M7" i="8"/>
  <c r="L14" i="8"/>
  <c r="E14" i="8"/>
  <c r="D14" i="8"/>
  <c r="C14" i="8" s="1"/>
  <c r="L12" i="8"/>
  <c r="J12" i="8"/>
  <c r="I12" i="8" s="1"/>
  <c r="E12" i="8"/>
  <c r="L10" i="8"/>
  <c r="K10" i="8"/>
  <c r="I10" i="8"/>
  <c r="E10" i="8"/>
  <c r="C10" i="8" s="1"/>
  <c r="L9" i="8"/>
  <c r="J9" i="8"/>
  <c r="I9" i="8"/>
  <c r="D9" i="8"/>
  <c r="J8" i="8"/>
  <c r="I8" i="8" s="1"/>
  <c r="E8" i="8"/>
  <c r="L11" i="8" l="1"/>
  <c r="L7" i="8" s="1"/>
  <c r="J7" i="8"/>
  <c r="D8" i="8"/>
  <c r="C8" i="8" s="1"/>
  <c r="D11" i="8"/>
  <c r="D12" i="8"/>
  <c r="C12" i="8" s="1"/>
  <c r="H7" i="8" l="1"/>
  <c r="D7" i="8"/>
  <c r="I7" i="8"/>
  <c r="N72" i="7"/>
  <c r="M72" i="7"/>
  <c r="K72" i="7"/>
  <c r="J72" i="7"/>
  <c r="H72" i="7"/>
  <c r="G72" i="7"/>
  <c r="L71" i="7"/>
  <c r="I71" i="7"/>
  <c r="F71" i="7"/>
  <c r="E71" i="7"/>
  <c r="D71" i="7"/>
  <c r="L70" i="7"/>
  <c r="I70" i="7"/>
  <c r="F70" i="7"/>
  <c r="E70" i="7"/>
  <c r="C70" i="7" s="1"/>
  <c r="D70" i="7"/>
  <c r="L69" i="7"/>
  <c r="I69" i="7"/>
  <c r="F69" i="7"/>
  <c r="E69" i="7"/>
  <c r="D69" i="7"/>
  <c r="C69" i="7" s="1"/>
  <c r="L68" i="7"/>
  <c r="I68" i="7"/>
  <c r="F68" i="7"/>
  <c r="E68" i="7"/>
  <c r="C68" i="7" s="1"/>
  <c r="D68" i="7"/>
  <c r="L67" i="7"/>
  <c r="I67" i="7"/>
  <c r="F67" i="7"/>
  <c r="E67" i="7"/>
  <c r="D67" i="7"/>
  <c r="C67" i="7" s="1"/>
  <c r="L66" i="7"/>
  <c r="I66" i="7"/>
  <c r="F66" i="7"/>
  <c r="E66" i="7"/>
  <c r="D66" i="7"/>
  <c r="L65" i="7"/>
  <c r="I65" i="7"/>
  <c r="F65" i="7"/>
  <c r="E65" i="7"/>
  <c r="D65" i="7"/>
  <c r="C65" i="7" s="1"/>
  <c r="L64" i="7"/>
  <c r="I64" i="7"/>
  <c r="F64" i="7"/>
  <c r="E64" i="7"/>
  <c r="D64" i="7"/>
  <c r="L63" i="7"/>
  <c r="I63" i="7"/>
  <c r="F63" i="7"/>
  <c r="E63" i="7"/>
  <c r="D63" i="7"/>
  <c r="C63" i="7" s="1"/>
  <c r="L62" i="7"/>
  <c r="I62" i="7"/>
  <c r="F62" i="7"/>
  <c r="E62" i="7"/>
  <c r="D62" i="7"/>
  <c r="L61" i="7"/>
  <c r="I61" i="7"/>
  <c r="F61" i="7"/>
  <c r="E61" i="7"/>
  <c r="D61" i="7"/>
  <c r="L60" i="7"/>
  <c r="I60" i="7"/>
  <c r="F60" i="7"/>
  <c r="E60" i="7"/>
  <c r="C60" i="7" s="1"/>
  <c r="D60" i="7"/>
  <c r="L59" i="7"/>
  <c r="I59" i="7"/>
  <c r="F59" i="7"/>
  <c r="E59" i="7"/>
  <c r="D59" i="7"/>
  <c r="L58" i="7"/>
  <c r="I58" i="7"/>
  <c r="F58" i="7"/>
  <c r="E58" i="7"/>
  <c r="D58" i="7"/>
  <c r="L57" i="7"/>
  <c r="I57" i="7"/>
  <c r="F57" i="7"/>
  <c r="E57" i="7"/>
  <c r="D57" i="7"/>
  <c r="C57" i="7" s="1"/>
  <c r="L56" i="7"/>
  <c r="I56" i="7"/>
  <c r="F56" i="7"/>
  <c r="E56" i="7"/>
  <c r="C56" i="7" s="1"/>
  <c r="D56" i="7"/>
  <c r="L55" i="7"/>
  <c r="I55" i="7"/>
  <c r="F55" i="7"/>
  <c r="E55" i="7"/>
  <c r="D55" i="7"/>
  <c r="C55" i="7" s="1"/>
  <c r="L54" i="7"/>
  <c r="I54" i="7"/>
  <c r="F54" i="7"/>
  <c r="E54" i="7"/>
  <c r="D54" i="7"/>
  <c r="L53" i="7"/>
  <c r="I53" i="7"/>
  <c r="F53" i="7"/>
  <c r="E53" i="7"/>
  <c r="D53" i="7"/>
  <c r="C53" i="7" s="1"/>
  <c r="L52" i="7"/>
  <c r="I52" i="7"/>
  <c r="F52" i="7"/>
  <c r="E52" i="7"/>
  <c r="D52" i="7"/>
  <c r="L51" i="7"/>
  <c r="I51" i="7"/>
  <c r="F51" i="7"/>
  <c r="E51" i="7"/>
  <c r="D51" i="7"/>
  <c r="C51" i="7" s="1"/>
  <c r="L50" i="7"/>
  <c r="I50" i="7"/>
  <c r="F50" i="7"/>
  <c r="E50" i="7"/>
  <c r="D50" i="7"/>
  <c r="L49" i="7"/>
  <c r="I49" i="7"/>
  <c r="F49" i="7"/>
  <c r="E49" i="7"/>
  <c r="D49" i="7"/>
  <c r="L48" i="7"/>
  <c r="I48" i="7"/>
  <c r="F48" i="7"/>
  <c r="E48" i="7"/>
  <c r="C48" i="7" s="1"/>
  <c r="D48" i="7"/>
  <c r="L47" i="7"/>
  <c r="I47" i="7"/>
  <c r="F47" i="7"/>
  <c r="E47" i="7"/>
  <c r="D47" i="7"/>
  <c r="L46" i="7"/>
  <c r="I46" i="7"/>
  <c r="F46" i="7"/>
  <c r="E46" i="7"/>
  <c r="C46" i="7" s="1"/>
  <c r="D46" i="7"/>
  <c r="L45" i="7"/>
  <c r="I45" i="7"/>
  <c r="F45" i="7"/>
  <c r="E45" i="7"/>
  <c r="D45" i="7"/>
  <c r="L44" i="7"/>
  <c r="I44" i="7"/>
  <c r="F44" i="7"/>
  <c r="E44" i="7"/>
  <c r="C44" i="7" s="1"/>
  <c r="D44" i="7"/>
  <c r="L43" i="7"/>
  <c r="I43" i="7"/>
  <c r="F43" i="7"/>
  <c r="E43" i="7"/>
  <c r="D43" i="7"/>
  <c r="C43" i="7" s="1"/>
  <c r="L42" i="7"/>
  <c r="I42" i="7"/>
  <c r="F42" i="7"/>
  <c r="E42" i="7"/>
  <c r="D42" i="7"/>
  <c r="L41" i="7"/>
  <c r="I41" i="7"/>
  <c r="F41" i="7"/>
  <c r="E41" i="7"/>
  <c r="D41" i="7"/>
  <c r="C41" i="7" s="1"/>
  <c r="L40" i="7"/>
  <c r="I40" i="7"/>
  <c r="F40" i="7"/>
  <c r="E40" i="7"/>
  <c r="D40" i="7"/>
  <c r="L39" i="7"/>
  <c r="I39" i="7"/>
  <c r="F39" i="7"/>
  <c r="E39" i="7"/>
  <c r="D39" i="7"/>
  <c r="C39" i="7" s="1"/>
  <c r="L38" i="7"/>
  <c r="I38" i="7"/>
  <c r="F38" i="7"/>
  <c r="E38" i="7"/>
  <c r="D38" i="7"/>
  <c r="L37" i="7"/>
  <c r="I37" i="7"/>
  <c r="F37" i="7"/>
  <c r="E37" i="7"/>
  <c r="D37" i="7"/>
  <c r="L36" i="7"/>
  <c r="I36" i="7"/>
  <c r="F36" i="7"/>
  <c r="E36" i="7"/>
  <c r="C36" i="7" s="1"/>
  <c r="D36" i="7"/>
  <c r="L35" i="7"/>
  <c r="I35" i="7"/>
  <c r="F35" i="7"/>
  <c r="E35" i="7"/>
  <c r="D35" i="7"/>
  <c r="L34" i="7"/>
  <c r="I34" i="7"/>
  <c r="F34" i="7"/>
  <c r="E34" i="7"/>
  <c r="C34" i="7" s="1"/>
  <c r="D34" i="7"/>
  <c r="L33" i="7"/>
  <c r="I33" i="7"/>
  <c r="F33" i="7"/>
  <c r="E33" i="7"/>
  <c r="D33" i="7"/>
  <c r="C33" i="7" s="1"/>
  <c r="L32" i="7"/>
  <c r="I32" i="7"/>
  <c r="F32" i="7"/>
  <c r="E32" i="7"/>
  <c r="C32" i="7" s="1"/>
  <c r="D32" i="7"/>
  <c r="L31" i="7"/>
  <c r="I31" i="7"/>
  <c r="F31" i="7"/>
  <c r="E31" i="7"/>
  <c r="D31" i="7"/>
  <c r="C31" i="7" s="1"/>
  <c r="L30" i="7"/>
  <c r="I30" i="7"/>
  <c r="F30" i="7"/>
  <c r="E30" i="7"/>
  <c r="D30" i="7"/>
  <c r="L29" i="7"/>
  <c r="I29" i="7"/>
  <c r="F29" i="7"/>
  <c r="E29" i="7"/>
  <c r="D29" i="7"/>
  <c r="C29" i="7" s="1"/>
  <c r="L28" i="7"/>
  <c r="I28" i="7"/>
  <c r="F28" i="7"/>
  <c r="E28" i="7"/>
  <c r="D28" i="7"/>
  <c r="L27" i="7"/>
  <c r="I27" i="7"/>
  <c r="F27" i="7"/>
  <c r="E27" i="7"/>
  <c r="D27" i="7"/>
  <c r="C27" i="7" s="1"/>
  <c r="L26" i="7"/>
  <c r="I26" i="7"/>
  <c r="F26" i="7"/>
  <c r="E26" i="7"/>
  <c r="D26" i="7"/>
  <c r="L25" i="7"/>
  <c r="I25" i="7"/>
  <c r="F25" i="7"/>
  <c r="E25" i="7"/>
  <c r="D25" i="7"/>
  <c r="L24" i="7"/>
  <c r="I24" i="7"/>
  <c r="F24" i="7"/>
  <c r="E24" i="7"/>
  <c r="C24" i="7" s="1"/>
  <c r="D24" i="7"/>
  <c r="L23" i="7"/>
  <c r="I23" i="7"/>
  <c r="F23" i="7"/>
  <c r="E23" i="7"/>
  <c r="D23" i="7"/>
  <c r="L22" i="7"/>
  <c r="I22" i="7"/>
  <c r="F22" i="7"/>
  <c r="E22" i="7"/>
  <c r="C22" i="7" s="1"/>
  <c r="D22" i="7"/>
  <c r="L21" i="7"/>
  <c r="I21" i="7"/>
  <c r="F21" i="7"/>
  <c r="E21" i="7"/>
  <c r="D21" i="7"/>
  <c r="C21" i="7" s="1"/>
  <c r="L20" i="7"/>
  <c r="I20" i="7"/>
  <c r="F20" i="7"/>
  <c r="E20" i="7"/>
  <c r="C20" i="7" s="1"/>
  <c r="D20" i="7"/>
  <c r="L19" i="7"/>
  <c r="I19" i="7"/>
  <c r="F19" i="7"/>
  <c r="E19" i="7"/>
  <c r="D19" i="7"/>
  <c r="C19" i="7" s="1"/>
  <c r="L18" i="7"/>
  <c r="I18" i="7"/>
  <c r="F18" i="7"/>
  <c r="E18" i="7"/>
  <c r="D18" i="7"/>
  <c r="L17" i="7"/>
  <c r="I17" i="7"/>
  <c r="F17" i="7"/>
  <c r="E17" i="7"/>
  <c r="D17" i="7"/>
  <c r="C17" i="7" s="1"/>
  <c r="L16" i="7"/>
  <c r="I16" i="7"/>
  <c r="F16" i="7"/>
  <c r="E16" i="7"/>
  <c r="D16" i="7"/>
  <c r="L15" i="7"/>
  <c r="I15" i="7"/>
  <c r="F15" i="7"/>
  <c r="E15" i="7"/>
  <c r="D15" i="7"/>
  <c r="C15" i="7" s="1"/>
  <c r="L14" i="7"/>
  <c r="I14" i="7"/>
  <c r="F14" i="7"/>
  <c r="E14" i="7"/>
  <c r="D14" i="7"/>
  <c r="C14" i="7" s="1"/>
  <c r="L13" i="7"/>
  <c r="I13" i="7"/>
  <c r="F13" i="7"/>
  <c r="E13" i="7"/>
  <c r="D13" i="7"/>
  <c r="L12" i="7"/>
  <c r="I12" i="7"/>
  <c r="F12" i="7"/>
  <c r="E12" i="7"/>
  <c r="D12" i="7"/>
  <c r="L11" i="7"/>
  <c r="I11" i="7"/>
  <c r="F11" i="7"/>
  <c r="E11" i="7"/>
  <c r="D11" i="7"/>
  <c r="L10" i="7"/>
  <c r="I10" i="7"/>
  <c r="F10" i="7"/>
  <c r="E10" i="7"/>
  <c r="D10" i="7"/>
  <c r="L9" i="7"/>
  <c r="I9" i="7"/>
  <c r="F9" i="7"/>
  <c r="E9" i="7"/>
  <c r="D9" i="7"/>
  <c r="C9" i="7" s="1"/>
  <c r="L8" i="7"/>
  <c r="I8" i="7"/>
  <c r="F8" i="7"/>
  <c r="E8" i="7"/>
  <c r="D8" i="7"/>
  <c r="C8" i="7" s="1"/>
  <c r="L7" i="7"/>
  <c r="I7" i="7"/>
  <c r="F7" i="7"/>
  <c r="E7" i="7"/>
  <c r="D7" i="7"/>
  <c r="C7" i="7"/>
  <c r="F7" i="8" l="1"/>
  <c r="E7" i="8"/>
  <c r="C7" i="8" s="1"/>
  <c r="C58" i="7"/>
  <c r="C45" i="7"/>
  <c r="C11" i="7"/>
  <c r="C18" i="7"/>
  <c r="C23" i="7"/>
  <c r="C30" i="7"/>
  <c r="C35" i="7"/>
  <c r="C42" i="7"/>
  <c r="C47" i="7"/>
  <c r="C54" i="7"/>
  <c r="C59" i="7"/>
  <c r="C66" i="7"/>
  <c r="C71" i="7"/>
  <c r="C16" i="7"/>
  <c r="E72" i="7"/>
  <c r="C12" i="7"/>
  <c r="C38" i="7"/>
  <c r="F72" i="7"/>
  <c r="C52" i="7"/>
  <c r="C62" i="7"/>
  <c r="I72" i="7"/>
  <c r="C10" i="7"/>
  <c r="C64" i="7"/>
  <c r="D72" i="7"/>
  <c r="L72" i="7"/>
  <c r="C28" i="7"/>
  <c r="C26" i="7"/>
  <c r="C40" i="7"/>
  <c r="C50" i="7"/>
  <c r="C13" i="7"/>
  <c r="C25" i="7"/>
  <c r="C37" i="7"/>
  <c r="C49" i="7"/>
  <c r="C61" i="7"/>
  <c r="C72" i="7" l="1"/>
</calcChain>
</file>

<file path=xl/sharedStrings.xml><?xml version="1.0" encoding="utf-8"?>
<sst xmlns="http://schemas.openxmlformats.org/spreadsheetml/2006/main" count="123" uniqueCount="88">
  <si>
    <t>Người có công</t>
  </si>
  <si>
    <t>Tổng
 nhà</t>
  </si>
  <si>
    <t>Biến đổi khí hậu, đối tượng khác</t>
  </si>
  <si>
    <t>Xây mới</t>
  </si>
  <si>
    <t>Trong đó</t>
  </si>
  <si>
    <t>Hộ nghèo, cận nghèo không thuộc Chương trình MTQG</t>
  </si>
  <si>
    <t>Sửa chữa</t>
  </si>
  <si>
    <t>Sửa  chữa</t>
  </si>
  <si>
    <t>Xã, phường</t>
  </si>
  <si>
    <t>Tràng Định</t>
  </si>
  <si>
    <t>Hữu Liên</t>
  </si>
  <si>
    <t>Bắc Sơn</t>
  </si>
  <si>
    <t>Tổng số nhà</t>
  </si>
  <si>
    <t xml:space="preserve">Số TT
</t>
  </si>
  <si>
    <t>I</t>
  </si>
  <si>
    <t>II</t>
  </si>
  <si>
    <t>Điều chỉnh nhu cầu</t>
  </si>
  <si>
    <t>Bổ sung nhu cầu</t>
  </si>
  <si>
    <t>Biểu 1</t>
  </si>
  <si>
    <t>Biểu 2</t>
  </si>
  <si>
    <t>Chiến Thắng</t>
  </si>
  <si>
    <t>Nhân Lý</t>
  </si>
  <si>
    <t>Yên Bình</t>
  </si>
  <si>
    <t>Vũ Lễ</t>
  </si>
  <si>
    <t>Tri Lễ</t>
  </si>
  <si>
    <t>Tân Văn</t>
  </si>
  <si>
    <t>Kỳ Lừa</t>
  </si>
  <si>
    <t>Thiện Thuật</t>
  </si>
  <si>
    <t>Thiện Long</t>
  </si>
  <si>
    <t>Quý Hòa</t>
  </si>
  <si>
    <t>Lương Văn Tri</t>
  </si>
  <si>
    <t>Tam Thanh</t>
  </si>
  <si>
    <t>Đông Kinh</t>
  </si>
  <si>
    <t>Cao Lộc</t>
  </si>
  <si>
    <t>Đồng Đăng</t>
  </si>
  <si>
    <t>Ba Sơn</t>
  </si>
  <si>
    <t>Công Sơn</t>
  </si>
  <si>
    <t>Lộc Bình</t>
  </si>
  <si>
    <t>Mẫu Sơn</t>
  </si>
  <si>
    <t>Thống Nhất</t>
  </si>
  <si>
    <t>Na Dương</t>
  </si>
  <si>
    <t>Xuân Dương</t>
  </si>
  <si>
    <t>Lợi Bác</t>
  </si>
  <si>
    <t>Khuất xá</t>
  </si>
  <si>
    <t>Thái Bình</t>
  </si>
  <si>
    <t>Đình Lập</t>
  </si>
  <si>
    <t>Kiên Mộc</t>
  </si>
  <si>
    <t>Châu Sơn</t>
  </si>
  <si>
    <t>Hoàng Văn Thụ</t>
  </si>
  <si>
    <t>Văn Lãng</t>
  </si>
  <si>
    <t>Na Sầm</t>
  </si>
  <si>
    <t>Hội Hoan</t>
  </si>
  <si>
    <t>Thụy Hùng</t>
  </si>
  <si>
    <t>Quốc Việt</t>
  </si>
  <si>
    <t xml:space="preserve">Tân Tiến </t>
  </si>
  <si>
    <t>Đoàn Kết</t>
  </si>
  <si>
    <t>Thất Khê</t>
  </si>
  <si>
    <t>Quốc Khánh</t>
  </si>
  <si>
    <t>Kháng Chiến</t>
  </si>
  <si>
    <t>Chi Lăng</t>
  </si>
  <si>
    <t>Quan Sơn</t>
  </si>
  <si>
    <t>Bằng Mạc</t>
  </si>
  <si>
    <t>Vạn Linh</t>
  </si>
  <si>
    <t>Cai Kinh</t>
  </si>
  <si>
    <t>Tân Thành</t>
  </si>
  <si>
    <t>Thiện Tân</t>
  </si>
  <si>
    <t>Vân Nham</t>
  </si>
  <si>
    <t>Tuấn Sơn</t>
  </si>
  <si>
    <t>Hữu Lũng</t>
  </si>
  <si>
    <t>Văn Quan</t>
  </si>
  <si>
    <t>Yên Phúc</t>
  </si>
  <si>
    <t>Điềm He</t>
  </si>
  <si>
    <t>Tân Đoàn</t>
  </si>
  <si>
    <t>Khánh Khê</t>
  </si>
  <si>
    <t>Bình Gia</t>
  </si>
  <si>
    <t>Hoa Thám</t>
  </si>
  <si>
    <t>Hồng Phong</t>
  </si>
  <si>
    <t>Thiện Hòa</t>
  </si>
  <si>
    <t>Hưng Vũ</t>
  </si>
  <si>
    <t xml:space="preserve">Nhất Hòa </t>
  </si>
  <si>
    <t>Tân Tri</t>
  </si>
  <si>
    <t>Vũ Lăng</t>
  </si>
  <si>
    <t xml:space="preserve"> Tổng cộng   </t>
  </si>
  <si>
    <t>BIỂU TỔNG 
Nhu cầu hỗ trợ xoá nhà tạm, nhà dột nát năm 2025-2026 sau điều chỉnh, bổ sung tại 
các xã Tràng Định, Bình Gia, Tân Văn, Quý Hoà, Lộc Bình, Yên Bình.</t>
  </si>
  <si>
    <r>
      <t xml:space="preserve">BIỂU TỔNG HỢP
Điều chỉnh, bổ sung nhu cầu hỗ trợ xoá nhà tạm, nhà dột nát năm 2025-2026 tại các xã: Tràng Định, Bình Gia, Tân Văn, Quý Hoà, Lộc Bình, Yên Bình.
 </t>
    </r>
    <r>
      <rPr>
        <i/>
        <sz val="14"/>
        <color theme="1"/>
        <rFont val="Times New Roman"/>
        <family val="1"/>
      </rPr>
      <t>(Kèm theo Quyết định số:       /QĐ-UBND ngày      /01/2026 của UBND tỉnh Lạng Sơn)</t>
    </r>
    <r>
      <rPr>
        <b/>
        <sz val="14"/>
        <color theme="1"/>
        <rFont val="Times New Roman"/>
        <family val="1"/>
      </rPr>
      <t xml:space="preserve">
                           </t>
    </r>
  </si>
  <si>
    <t>Quý Hoà</t>
  </si>
  <si>
    <t>Biến đổi khí hậu, đối tượng 
khác</t>
  </si>
  <si>
    <t>(Kèm theo Quyết định số:   718 /QĐ- UBND ngày  20 /4/2026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</si>
</sst>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1" fontId="1" fillId="0" borderId="0" xfId="1" applyNumberFormat="1" applyFont="1" applyFill="1"/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1" applyNumberFormat="1" applyFont="1" applyFill="1" applyAlignment="1">
      <alignment horizontal="center"/>
    </xf>
    <xf numFmtId="1" fontId="1" fillId="0" borderId="0" xfId="0" applyNumberFormat="1" applyFont="1"/>
    <xf numFmtId="0" fontId="7" fillId="0" borderId="0" xfId="0" applyFont="1"/>
    <xf numFmtId="0" fontId="8" fillId="0" borderId="0" xfId="0" applyFont="1"/>
    <xf numFmtId="164" fontId="8" fillId="0" borderId="0" xfId="1" applyNumberFormat="1" applyFont="1" applyFill="1" applyAlignment="1"/>
    <xf numFmtId="0" fontId="11" fillId="0" borderId="0" xfId="0" applyFont="1"/>
    <xf numFmtId="0" fontId="4" fillId="0" borderId="0" xfId="0" applyFont="1" applyAlignment="1">
      <alignment horizontal="center"/>
    </xf>
    <xf numFmtId="164" fontId="11" fillId="0" borderId="0" xfId="1" applyNumberFormat="1" applyFont="1" applyFill="1" applyAlignment="1"/>
    <xf numFmtId="0" fontId="2" fillId="0" borderId="0" xfId="0" applyFont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8" fillId="0" borderId="0" xfId="1" applyNumberFormat="1" applyFont="1" applyFill="1" applyAlignment="1"/>
    <xf numFmtId="1" fontId="11" fillId="0" borderId="0" xfId="1" applyNumberFormat="1" applyFont="1" applyFill="1" applyAlignment="1"/>
    <xf numFmtId="164" fontId="7" fillId="2" borderId="0" xfId="0" applyNumberFormat="1" applyFont="1" applyFill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3" fontId="4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4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 vertical="center"/>
    </xf>
    <xf numFmtId="3" fontId="7" fillId="2" borderId="5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0" fillId="2" borderId="0" xfId="0" applyFill="1"/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164" fontId="10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/>
    <xf numFmtId="3" fontId="7" fillId="0" borderId="1" xfId="0" applyNumberFormat="1" applyFont="1" applyBorder="1" applyAlignment="1">
      <alignment horizontal="right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 vertical="center" wrapText="1"/>
    </xf>
    <xf numFmtId="3" fontId="11" fillId="3" borderId="5" xfId="0" applyNumberFormat="1" applyFont="1" applyFill="1" applyBorder="1" applyAlignment="1">
      <alignment horizontal="right" vertical="center" wrapText="1"/>
    </xf>
    <xf numFmtId="3" fontId="4" fillId="3" borderId="5" xfId="0" applyNumberFormat="1" applyFont="1" applyFill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3" fontId="16" fillId="0" borderId="5" xfId="0" applyNumberFormat="1" applyFont="1" applyBorder="1" applyAlignment="1">
      <alignment horizontal="righ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right" vertical="center" wrapText="1"/>
    </xf>
    <xf numFmtId="3" fontId="16" fillId="4" borderId="5" xfId="0" applyNumberFormat="1" applyFont="1" applyFill="1" applyBorder="1" applyAlignment="1">
      <alignment horizontal="right" vertical="center" wrapText="1"/>
    </xf>
    <xf numFmtId="3" fontId="16" fillId="3" borderId="5" xfId="0" applyNumberFormat="1" applyFont="1" applyFill="1" applyBorder="1" applyAlignment="1">
      <alignment horizontal="right" vertical="center" wrapText="1"/>
    </xf>
    <xf numFmtId="0" fontId="16" fillId="3" borderId="5" xfId="0" applyFont="1" applyFill="1" applyBorder="1" applyAlignment="1">
      <alignment horizontal="left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1" fontId="9" fillId="0" borderId="5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18" fillId="0" borderId="3" xfId="1" applyNumberFormat="1" applyFont="1" applyFill="1" applyBorder="1" applyAlignment="1">
      <alignment horizontal="center" vertical="center" wrapText="1"/>
    </xf>
    <xf numFmtId="1" fontId="18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64" fontId="18" fillId="0" borderId="3" xfId="1" applyNumberFormat="1" applyFont="1" applyFill="1" applyBorder="1" applyAlignment="1">
      <alignment horizontal="center" vertical="center" wrapText="1"/>
    </xf>
    <xf numFmtId="164" fontId="18" fillId="0" borderId="5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280035</xdr:colOff>
      <xdr:row>0</xdr:row>
      <xdr:rowOff>1224105</xdr:rowOff>
    </xdr:from>
    <xdr:to>
      <xdr:col>7</xdr:col>
      <xdr:colOff>438150</xdr:colOff>
      <xdr:row>0</xdr:row>
      <xdr:rowOff>1226010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5410C3-DBE7-4C16-AD43-15FCF17ADBCD}"/>
            </a:ext>
          </a:extLst>
        </xdr:cNvPr>
        <xdr:cNvCxnSpPr/>
      </xdr:nvCxnSpPr>
      <xdr:spPr>
        <a:xfrm>
          <a:off x="3204210" y="1224105"/>
          <a:ext cx="1748790" cy="19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2154</xdr:colOff>
      <xdr:row>2</xdr:row>
      <xdr:rowOff>30047</xdr:rowOff>
    </xdr:from>
    <xdr:to>
      <xdr:col>8</xdr:col>
      <xdr:colOff>369819</xdr:colOff>
      <xdr:row>2</xdr:row>
      <xdr:rowOff>31952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3040836" y="1422561"/>
          <a:ext cx="2107013" cy="19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0172-6CE4-4B52-AF70-92C382A73A40}">
  <dimension ref="A1:V19"/>
  <sheetViews>
    <sheetView workbookViewId="0">
      <selection activeCell="H18" sqref="H18"/>
    </sheetView>
  </sheetViews>
  <sheetFormatPr defaultRowHeight="15" x14ac:dyDescent="0.25"/>
  <cols>
    <col min="1" max="1" width="3.28515625" customWidth="1"/>
    <col min="2" max="2" width="18.85546875" customWidth="1"/>
  </cols>
  <sheetData>
    <row r="1" spans="1:22" ht="18.75" x14ac:dyDescent="0.3">
      <c r="A1" s="94" t="s">
        <v>84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1"/>
      <c r="P1" s="1"/>
      <c r="Q1" s="1"/>
      <c r="R1" s="1"/>
      <c r="S1" s="1"/>
      <c r="T1" s="1"/>
      <c r="U1" s="1"/>
      <c r="V1" s="1"/>
    </row>
    <row r="2" spans="1:22" ht="19.5" x14ac:dyDescent="0.3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"/>
      <c r="P2" s="1"/>
      <c r="Q2" s="1"/>
      <c r="R2" s="1"/>
      <c r="S2" s="1"/>
      <c r="T2" s="1"/>
      <c r="U2" s="1"/>
      <c r="V2" s="1"/>
    </row>
    <row r="3" spans="1:22" ht="19.5" x14ac:dyDescent="0.3">
      <c r="A3" s="31"/>
      <c r="B3" s="32"/>
      <c r="C3" s="32"/>
      <c r="D3" s="28"/>
      <c r="E3" s="28"/>
      <c r="F3" s="28"/>
      <c r="G3" s="28"/>
      <c r="H3" s="28"/>
      <c r="I3" s="28"/>
      <c r="J3" s="28"/>
      <c r="K3" s="28"/>
      <c r="L3" s="28"/>
      <c r="M3" s="28"/>
      <c r="N3" s="27" t="s">
        <v>18</v>
      </c>
      <c r="O3" s="1"/>
      <c r="P3" s="1"/>
      <c r="Q3" s="1"/>
      <c r="R3" s="1"/>
      <c r="S3" s="1"/>
      <c r="T3" s="1"/>
      <c r="U3" s="1"/>
      <c r="V3" s="1"/>
    </row>
    <row r="4" spans="1:22" ht="43.9" customHeight="1" x14ac:dyDescent="0.25">
      <c r="A4" s="80" t="s">
        <v>13</v>
      </c>
      <c r="B4" s="83" t="s">
        <v>8</v>
      </c>
      <c r="C4" s="86" t="s">
        <v>12</v>
      </c>
      <c r="D4" s="66" t="s">
        <v>4</v>
      </c>
      <c r="E4" s="66"/>
      <c r="F4" s="67" t="s">
        <v>0</v>
      </c>
      <c r="G4" s="89"/>
      <c r="H4" s="68"/>
      <c r="I4" s="90" t="s">
        <v>5</v>
      </c>
      <c r="J4" s="91"/>
      <c r="K4" s="91"/>
      <c r="L4" s="98" t="s">
        <v>86</v>
      </c>
      <c r="M4" s="99"/>
      <c r="N4" s="99"/>
      <c r="O4" s="13"/>
      <c r="P4" s="13"/>
      <c r="Q4" s="13"/>
      <c r="R4" s="13"/>
      <c r="S4" s="13"/>
      <c r="T4" s="13"/>
      <c r="U4" s="13"/>
      <c r="V4" s="13"/>
    </row>
    <row r="5" spans="1:22" ht="18.75" x14ac:dyDescent="0.25">
      <c r="A5" s="81"/>
      <c r="B5" s="84"/>
      <c r="C5" s="87"/>
      <c r="D5" s="100" t="s">
        <v>3</v>
      </c>
      <c r="E5" s="100" t="s">
        <v>6</v>
      </c>
      <c r="F5" s="101" t="s">
        <v>1</v>
      </c>
      <c r="G5" s="67" t="s">
        <v>4</v>
      </c>
      <c r="H5" s="68"/>
      <c r="I5" s="103" t="s">
        <v>1</v>
      </c>
      <c r="J5" s="67" t="s">
        <v>4</v>
      </c>
      <c r="K5" s="68"/>
      <c r="L5" s="92" t="s">
        <v>1</v>
      </c>
      <c r="M5" s="67" t="s">
        <v>4</v>
      </c>
      <c r="N5" s="68"/>
      <c r="O5" s="13"/>
      <c r="P5" s="13"/>
      <c r="Q5" s="13"/>
      <c r="R5" s="13"/>
      <c r="S5" s="13"/>
      <c r="T5" s="13"/>
      <c r="U5" s="13"/>
      <c r="V5" s="13"/>
    </row>
    <row r="6" spans="1:22" ht="18.75" x14ac:dyDescent="0.25">
      <c r="A6" s="82"/>
      <c r="B6" s="85"/>
      <c r="C6" s="88"/>
      <c r="D6" s="100"/>
      <c r="E6" s="100"/>
      <c r="F6" s="102"/>
      <c r="G6" s="63" t="s">
        <v>3</v>
      </c>
      <c r="H6" s="63" t="s">
        <v>6</v>
      </c>
      <c r="I6" s="104"/>
      <c r="J6" s="64" t="s">
        <v>3</v>
      </c>
      <c r="K6" s="64" t="s">
        <v>7</v>
      </c>
      <c r="L6" s="93"/>
      <c r="M6" s="65" t="s">
        <v>3</v>
      </c>
      <c r="N6" s="65" t="s">
        <v>6</v>
      </c>
      <c r="O6" s="13"/>
      <c r="P6" s="13"/>
      <c r="Q6" s="13"/>
      <c r="R6" s="13"/>
      <c r="S6" s="13"/>
      <c r="T6" s="13"/>
      <c r="U6" s="13"/>
      <c r="V6" s="13"/>
    </row>
    <row r="7" spans="1:22" ht="31.5" x14ac:dyDescent="0.25">
      <c r="A7" s="29" t="s">
        <v>14</v>
      </c>
      <c r="B7" s="30" t="s">
        <v>16</v>
      </c>
      <c r="C7" s="35">
        <f>E7+D7</f>
        <v>-10</v>
      </c>
      <c r="D7" s="35">
        <f>M7+J7+G7</f>
        <v>-6</v>
      </c>
      <c r="E7" s="35">
        <f>N7+K7+H7</f>
        <v>-4</v>
      </c>
      <c r="F7" s="35">
        <f>H7+G7</f>
        <v>-1</v>
      </c>
      <c r="G7" s="35">
        <f>G8+G9+G10+G11+G12</f>
        <v>0</v>
      </c>
      <c r="H7" s="35">
        <f>H8+H9+H10+H11+H12</f>
        <v>-1</v>
      </c>
      <c r="I7" s="35">
        <f>L7+J7</f>
        <v>-8</v>
      </c>
      <c r="J7" s="35">
        <f>J8+J9+J10+J11+J12</f>
        <v>-5</v>
      </c>
      <c r="K7" s="35">
        <f>K8+K9+K10+K11+K12</f>
        <v>-1</v>
      </c>
      <c r="L7" s="35">
        <f>L8+L9+L10+L11+L12</f>
        <v>-3</v>
      </c>
      <c r="M7" s="35">
        <f>M8+M9+M10+M11+M12</f>
        <v>-1</v>
      </c>
      <c r="N7" s="35">
        <f>N8+N9+N10+N11+N12</f>
        <v>-2</v>
      </c>
      <c r="O7" s="20"/>
      <c r="P7" s="17"/>
      <c r="Q7" s="17"/>
      <c r="R7" s="17"/>
      <c r="S7" s="17"/>
      <c r="T7" s="17"/>
      <c r="U7" s="17"/>
      <c r="V7" s="17"/>
    </row>
    <row r="8" spans="1:22" ht="15.75" x14ac:dyDescent="0.25">
      <c r="A8" s="26">
        <v>1</v>
      </c>
      <c r="B8" s="21" t="s">
        <v>9</v>
      </c>
      <c r="C8" s="24">
        <f>D8+E8</f>
        <v>-1</v>
      </c>
      <c r="D8" s="24">
        <f>G8+J8+M8</f>
        <v>-1</v>
      </c>
      <c r="E8" s="24">
        <f>H8+K8+N8</f>
        <v>0</v>
      </c>
      <c r="F8" s="24">
        <v>0</v>
      </c>
      <c r="G8" s="24">
        <v>0</v>
      </c>
      <c r="H8" s="24">
        <v>0</v>
      </c>
      <c r="I8" s="24">
        <f>J8+K8</f>
        <v>-1</v>
      </c>
      <c r="J8" s="24">
        <f>-1</f>
        <v>-1</v>
      </c>
      <c r="K8" s="24">
        <v>0</v>
      </c>
      <c r="L8" s="24">
        <v>0</v>
      </c>
      <c r="M8" s="24">
        <v>0</v>
      </c>
      <c r="N8" s="24">
        <v>0</v>
      </c>
      <c r="O8" s="33"/>
      <c r="P8" s="36"/>
      <c r="Q8" s="36"/>
      <c r="R8" s="36"/>
      <c r="S8" s="36"/>
      <c r="T8" s="36"/>
      <c r="U8" s="36"/>
      <c r="V8" s="36"/>
    </row>
    <row r="9" spans="1:22" ht="15.75" x14ac:dyDescent="0.25">
      <c r="A9" s="26">
        <v>2</v>
      </c>
      <c r="B9" s="21" t="s">
        <v>74</v>
      </c>
      <c r="C9" s="24">
        <f t="shared" ref="C9:C10" si="0">D9+E9</f>
        <v>-1</v>
      </c>
      <c r="D9" s="24">
        <f t="shared" ref="D9:E10" si="1">G9+J9+M9</f>
        <v>-1</v>
      </c>
      <c r="E9" s="24">
        <f t="shared" si="1"/>
        <v>0</v>
      </c>
      <c r="F9" s="24">
        <v>0</v>
      </c>
      <c r="G9" s="24">
        <v>0</v>
      </c>
      <c r="H9" s="24">
        <v>0</v>
      </c>
      <c r="I9" s="24">
        <f>J9+K9</f>
        <v>-1</v>
      </c>
      <c r="J9" s="24">
        <f>-1</f>
        <v>-1</v>
      </c>
      <c r="K9" s="24">
        <v>0</v>
      </c>
      <c r="L9" s="24">
        <f>M9+N9</f>
        <v>0</v>
      </c>
      <c r="M9" s="24">
        <v>0</v>
      </c>
      <c r="N9" s="24">
        <v>0</v>
      </c>
      <c r="O9" s="33"/>
      <c r="P9" s="36"/>
      <c r="Q9" s="36"/>
      <c r="R9" s="36"/>
      <c r="S9" s="36"/>
      <c r="T9" s="36"/>
      <c r="U9" s="36"/>
      <c r="V9" s="36"/>
    </row>
    <row r="10" spans="1:22" ht="15.75" x14ac:dyDescent="0.25">
      <c r="A10" s="26">
        <v>3</v>
      </c>
      <c r="B10" s="21" t="s">
        <v>25</v>
      </c>
      <c r="C10" s="24">
        <f t="shared" si="0"/>
        <v>-1</v>
      </c>
      <c r="D10" s="24">
        <v>0</v>
      </c>
      <c r="E10" s="24">
        <f t="shared" si="1"/>
        <v>-1</v>
      </c>
      <c r="F10" s="24">
        <v>0</v>
      </c>
      <c r="G10" s="24">
        <v>0</v>
      </c>
      <c r="H10" s="24">
        <v>0</v>
      </c>
      <c r="I10" s="24">
        <f>J10+K10</f>
        <v>-1</v>
      </c>
      <c r="J10" s="24">
        <v>0</v>
      </c>
      <c r="K10" s="24">
        <f>-1</f>
        <v>-1</v>
      </c>
      <c r="L10" s="24">
        <f>M10+N10</f>
        <v>0</v>
      </c>
      <c r="M10" s="24">
        <v>0</v>
      </c>
      <c r="N10" s="24">
        <v>0</v>
      </c>
      <c r="O10" s="33"/>
      <c r="P10" s="36"/>
      <c r="Q10" s="36"/>
      <c r="R10" s="36"/>
      <c r="S10" s="36"/>
      <c r="T10" s="36"/>
      <c r="U10" s="36"/>
      <c r="V10" s="36"/>
    </row>
    <row r="11" spans="1:22" ht="15.75" x14ac:dyDescent="0.25">
      <c r="A11" s="26">
        <v>4</v>
      </c>
      <c r="B11" s="21" t="s">
        <v>85</v>
      </c>
      <c r="C11" s="24">
        <f>E11+D11</f>
        <v>-6</v>
      </c>
      <c r="D11" s="24">
        <f>J11+M11</f>
        <v>-3</v>
      </c>
      <c r="E11" s="24">
        <f>N11+K11+H11</f>
        <v>-3</v>
      </c>
      <c r="F11" s="24">
        <f t="shared" ref="F11" si="2">G11+H11</f>
        <v>-1</v>
      </c>
      <c r="G11" s="24">
        <v>0</v>
      </c>
      <c r="H11" s="24">
        <f>-1</f>
        <v>-1</v>
      </c>
      <c r="I11" s="24">
        <f>J11+K11</f>
        <v>-2</v>
      </c>
      <c r="J11" s="24">
        <f>-2</f>
        <v>-2</v>
      </c>
      <c r="K11" s="24">
        <v>0</v>
      </c>
      <c r="L11" s="24">
        <f>M11+N11</f>
        <v>-3</v>
      </c>
      <c r="M11" s="24">
        <f>-1</f>
        <v>-1</v>
      </c>
      <c r="N11" s="24">
        <f>-2</f>
        <v>-2</v>
      </c>
      <c r="O11" s="33"/>
      <c r="P11" s="36"/>
      <c r="Q11" s="36"/>
      <c r="R11" s="36"/>
      <c r="S11" s="36"/>
      <c r="T11" s="36"/>
      <c r="U11" s="36"/>
      <c r="V11" s="36"/>
    </row>
    <row r="12" spans="1:22" ht="15.75" x14ac:dyDescent="0.25">
      <c r="A12" s="26">
        <v>5</v>
      </c>
      <c r="B12" s="21" t="s">
        <v>37</v>
      </c>
      <c r="C12" s="24">
        <f t="shared" ref="C12" si="3">D12+E12</f>
        <v>-1</v>
      </c>
      <c r="D12" s="24">
        <f t="shared" ref="D12:E12" si="4">G12+J12+M12</f>
        <v>-1</v>
      </c>
      <c r="E12" s="24">
        <f t="shared" si="4"/>
        <v>0</v>
      </c>
      <c r="F12" s="24">
        <v>0</v>
      </c>
      <c r="G12" s="24">
        <v>0</v>
      </c>
      <c r="H12" s="24">
        <v>0</v>
      </c>
      <c r="I12" s="24">
        <f>J12+K12</f>
        <v>-1</v>
      </c>
      <c r="J12" s="24">
        <f>-1</f>
        <v>-1</v>
      </c>
      <c r="K12" s="24">
        <v>0</v>
      </c>
      <c r="L12" s="24">
        <f>M12+N12</f>
        <v>0</v>
      </c>
      <c r="M12" s="24">
        <v>0</v>
      </c>
      <c r="N12" s="24">
        <v>0</v>
      </c>
      <c r="O12" s="33"/>
      <c r="P12" s="36"/>
      <c r="Q12" s="36"/>
      <c r="R12" s="36"/>
      <c r="S12" s="36"/>
      <c r="T12" s="36"/>
      <c r="U12" s="36"/>
      <c r="V12" s="36"/>
    </row>
    <row r="13" spans="1:22" ht="15.75" x14ac:dyDescent="0.25">
      <c r="A13" s="29" t="s">
        <v>15</v>
      </c>
      <c r="B13" s="30" t="s">
        <v>17</v>
      </c>
      <c r="C13" s="35">
        <f>C14</f>
        <v>-2</v>
      </c>
      <c r="D13" s="35">
        <f t="shared" ref="D13:N13" si="5">D14</f>
        <v>-3</v>
      </c>
      <c r="E13" s="35">
        <f t="shared" si="5"/>
        <v>1</v>
      </c>
      <c r="F13" s="35">
        <f t="shared" si="5"/>
        <v>0</v>
      </c>
      <c r="G13" s="35">
        <f t="shared" si="5"/>
        <v>0</v>
      </c>
      <c r="H13" s="35">
        <f t="shared" si="5"/>
        <v>0</v>
      </c>
      <c r="I13" s="35">
        <f t="shared" si="5"/>
        <v>-4</v>
      </c>
      <c r="J13" s="35">
        <f t="shared" si="5"/>
        <v>-4</v>
      </c>
      <c r="K13" s="35">
        <f t="shared" si="5"/>
        <v>0</v>
      </c>
      <c r="L13" s="35">
        <f t="shared" si="5"/>
        <v>2</v>
      </c>
      <c r="M13" s="35">
        <f t="shared" si="5"/>
        <v>1</v>
      </c>
      <c r="N13" s="35">
        <f t="shared" si="5"/>
        <v>1</v>
      </c>
      <c r="O13" s="34"/>
      <c r="P13" s="36"/>
      <c r="Q13" s="36"/>
      <c r="R13" s="36"/>
      <c r="S13" s="36"/>
      <c r="T13" s="36"/>
      <c r="U13" s="36"/>
      <c r="V13" s="36"/>
    </row>
    <row r="14" spans="1:22" ht="15.75" x14ac:dyDescent="0.25">
      <c r="A14" s="26">
        <v>9</v>
      </c>
      <c r="B14" s="21" t="s">
        <v>22</v>
      </c>
      <c r="C14" s="24">
        <f>D14+E14</f>
        <v>-2</v>
      </c>
      <c r="D14" s="24">
        <f>J14+M14</f>
        <v>-3</v>
      </c>
      <c r="E14" s="24">
        <f>+K14+N14</f>
        <v>1</v>
      </c>
      <c r="F14" s="24">
        <v>0</v>
      </c>
      <c r="G14" s="24">
        <v>0</v>
      </c>
      <c r="H14" s="24">
        <v>0</v>
      </c>
      <c r="I14" s="24">
        <f>J14+K14</f>
        <v>-4</v>
      </c>
      <c r="J14" s="24">
        <f>-4</f>
        <v>-4</v>
      </c>
      <c r="K14" s="24">
        <v>0</v>
      </c>
      <c r="L14" s="24">
        <f>M14+N14</f>
        <v>2</v>
      </c>
      <c r="M14" s="24">
        <v>1</v>
      </c>
      <c r="N14" s="24">
        <v>1</v>
      </c>
      <c r="O14" s="33"/>
      <c r="P14" s="36"/>
      <c r="Q14" s="36"/>
      <c r="R14" s="36"/>
      <c r="S14" s="36"/>
      <c r="T14" s="36"/>
      <c r="U14" s="36"/>
      <c r="V14" s="36"/>
    </row>
    <row r="15" spans="1:22" ht="18.75" x14ac:dyDescent="0.3">
      <c r="A15" s="1"/>
      <c r="B15" s="1"/>
      <c r="C15" s="6"/>
      <c r="D15" s="1"/>
      <c r="E15" s="1"/>
      <c r="F15" s="4"/>
      <c r="G15" s="2"/>
      <c r="H15" s="2"/>
      <c r="I15" s="5"/>
      <c r="J15" s="6"/>
      <c r="K15" s="6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8.75" x14ac:dyDescent="0.3">
      <c r="A16" s="7"/>
      <c r="B16" s="8"/>
      <c r="C16" s="18"/>
      <c r="D16" s="9"/>
      <c r="E16" s="10"/>
      <c r="F16" s="11"/>
      <c r="G16" s="2"/>
      <c r="H16" s="2"/>
      <c r="I16" s="5"/>
      <c r="J16" s="6"/>
      <c r="K16" s="6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.75" x14ac:dyDescent="0.3">
      <c r="A17" s="3"/>
      <c r="B17" s="10"/>
      <c r="C17" s="19"/>
      <c r="D17" s="12"/>
      <c r="E17" s="10"/>
      <c r="F17" s="22"/>
      <c r="G17" s="2"/>
      <c r="H17" s="2"/>
      <c r="I17" s="5"/>
      <c r="J17" s="6"/>
      <c r="K17" s="6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3"/>
      <c r="B18" s="10"/>
      <c r="C18" s="19"/>
      <c r="D18" s="12"/>
      <c r="E18" s="10"/>
      <c r="F18" s="11"/>
      <c r="G18" s="2"/>
      <c r="H18" s="2"/>
      <c r="I18" s="5"/>
      <c r="J18" s="6"/>
      <c r="K18" s="6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6"/>
      <c r="C19" s="6"/>
      <c r="D19" s="1"/>
      <c r="E19" s="1"/>
      <c r="F19" s="4"/>
      <c r="G19" s="2"/>
      <c r="H19" s="2"/>
      <c r="I19" s="5"/>
      <c r="J19" s="6"/>
      <c r="K19" s="6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17">
    <mergeCell ref="I5:I6"/>
    <mergeCell ref="J5:K5"/>
    <mergeCell ref="L5:L6"/>
    <mergeCell ref="A1:N1"/>
    <mergeCell ref="A2:N2"/>
    <mergeCell ref="A4:A6"/>
    <mergeCell ref="B4:B6"/>
    <mergeCell ref="C4:C6"/>
    <mergeCell ref="D4:E4"/>
    <mergeCell ref="F4:H4"/>
    <mergeCell ref="I4:K4"/>
    <mergeCell ref="L4:N4"/>
    <mergeCell ref="D5:D6"/>
    <mergeCell ref="M5:N5"/>
    <mergeCell ref="E5:E6"/>
    <mergeCell ref="F5:F6"/>
    <mergeCell ref="G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2"/>
  <sheetViews>
    <sheetView tabSelected="1" zoomScale="102" zoomScaleNormal="102" workbookViewId="0">
      <selection activeCell="H16" sqref="H16"/>
    </sheetView>
  </sheetViews>
  <sheetFormatPr defaultColWidth="9.140625" defaultRowHeight="15" x14ac:dyDescent="0.25"/>
  <cols>
    <col min="1" max="1" width="5.42578125" style="37" customWidth="1"/>
    <col min="2" max="2" width="17.140625" style="37" customWidth="1"/>
    <col min="3" max="3" width="7.5703125" style="37" customWidth="1"/>
    <col min="4" max="5" width="7.7109375" style="37" customWidth="1"/>
    <col min="6" max="6" width="6.28515625" style="37" customWidth="1"/>
    <col min="7" max="8" width="7.7109375" style="37" customWidth="1"/>
    <col min="9" max="9" width="8.140625" style="37" customWidth="1"/>
    <col min="10" max="10" width="7.28515625" style="37" customWidth="1"/>
    <col min="11" max="12" width="7.7109375" style="37" customWidth="1"/>
    <col min="13" max="13" width="8.42578125" style="37" customWidth="1"/>
    <col min="14" max="14" width="14.140625" style="37" customWidth="1"/>
    <col min="15" max="16384" width="9.140625" style="37"/>
  </cols>
  <sheetData>
    <row r="1" spans="1:15" ht="61.15" customHeight="1" x14ac:dyDescent="0.25">
      <c r="A1" s="69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5" ht="20.25" customHeight="1" x14ac:dyDescent="0.25">
      <c r="A2" s="77" t="s">
        <v>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5" ht="20.25" customHeight="1" x14ac:dyDescent="0.25">
      <c r="A3" s="71" t="s">
        <v>19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5" ht="24" customHeight="1" x14ac:dyDescent="0.25">
      <c r="A4" s="80" t="s">
        <v>13</v>
      </c>
      <c r="B4" s="83" t="s">
        <v>8</v>
      </c>
      <c r="C4" s="86" t="s">
        <v>12</v>
      </c>
      <c r="D4" s="66" t="s">
        <v>4</v>
      </c>
      <c r="E4" s="66"/>
      <c r="F4" s="67" t="s">
        <v>0</v>
      </c>
      <c r="G4" s="89"/>
      <c r="H4" s="68"/>
      <c r="I4" s="90" t="s">
        <v>5</v>
      </c>
      <c r="J4" s="91"/>
      <c r="K4" s="91"/>
      <c r="L4" s="91" t="s">
        <v>2</v>
      </c>
      <c r="M4" s="91"/>
      <c r="N4" s="91"/>
      <c r="O4" s="13"/>
    </row>
    <row r="5" spans="1:15" ht="18.75" x14ac:dyDescent="0.25">
      <c r="A5" s="81"/>
      <c r="B5" s="84"/>
      <c r="C5" s="87"/>
      <c r="D5" s="66" t="s">
        <v>3</v>
      </c>
      <c r="E5" s="66" t="s">
        <v>6</v>
      </c>
      <c r="F5" s="73" t="s">
        <v>1</v>
      </c>
      <c r="G5" s="67" t="s">
        <v>4</v>
      </c>
      <c r="H5" s="68"/>
      <c r="I5" s="75" t="s">
        <v>1</v>
      </c>
      <c r="J5" s="67" t="s">
        <v>4</v>
      </c>
      <c r="K5" s="68"/>
      <c r="L5" s="78" t="s">
        <v>1</v>
      </c>
      <c r="M5" s="67" t="s">
        <v>4</v>
      </c>
      <c r="N5" s="68"/>
      <c r="O5" s="13"/>
    </row>
    <row r="6" spans="1:15" ht="25.5" x14ac:dyDescent="0.25">
      <c r="A6" s="82"/>
      <c r="B6" s="85"/>
      <c r="C6" s="88"/>
      <c r="D6" s="66"/>
      <c r="E6" s="66"/>
      <c r="F6" s="74"/>
      <c r="G6" s="14" t="s">
        <v>3</v>
      </c>
      <c r="H6" s="14" t="s">
        <v>6</v>
      </c>
      <c r="I6" s="76"/>
      <c r="J6" s="15" t="s">
        <v>3</v>
      </c>
      <c r="K6" s="15" t="s">
        <v>7</v>
      </c>
      <c r="L6" s="79"/>
      <c r="M6" s="16" t="s">
        <v>3</v>
      </c>
      <c r="N6" s="16" t="s">
        <v>6</v>
      </c>
      <c r="O6" s="13"/>
    </row>
    <row r="7" spans="1:15" ht="15.75" x14ac:dyDescent="0.25">
      <c r="A7" s="38">
        <v>1</v>
      </c>
      <c r="B7" s="39" t="s">
        <v>30</v>
      </c>
      <c r="C7" s="40">
        <f t="shared" ref="C7:C8" si="0">D7+E7</f>
        <v>0</v>
      </c>
      <c r="D7" s="24">
        <f>G7+J7+M7</f>
        <v>0</v>
      </c>
      <c r="E7" s="24">
        <f>H7+K7+N7</f>
        <v>0</v>
      </c>
      <c r="F7" s="40">
        <f t="shared" ref="F7:F8" si="1">G7+H7</f>
        <v>0</v>
      </c>
      <c r="G7" s="40">
        <v>0</v>
      </c>
      <c r="H7" s="40">
        <v>0</v>
      </c>
      <c r="I7" s="40">
        <f t="shared" ref="I7:I8" si="2">K7+J7</f>
        <v>0</v>
      </c>
      <c r="J7" s="40">
        <v>0</v>
      </c>
      <c r="K7" s="40">
        <v>0</v>
      </c>
      <c r="L7" s="40">
        <f t="shared" ref="L7:L8" si="3">M7+N7</f>
        <v>0</v>
      </c>
      <c r="M7" s="40">
        <v>0</v>
      </c>
      <c r="N7" s="40">
        <v>0</v>
      </c>
      <c r="O7" s="41"/>
    </row>
    <row r="8" spans="1:15" ht="15.75" x14ac:dyDescent="0.25">
      <c r="A8" s="38">
        <v>2</v>
      </c>
      <c r="B8" s="39" t="s">
        <v>31</v>
      </c>
      <c r="C8" s="40">
        <f t="shared" si="0"/>
        <v>1</v>
      </c>
      <c r="D8" s="24">
        <f>G8+J8+M8</f>
        <v>0</v>
      </c>
      <c r="E8" s="24">
        <f>H8+K8+N8</f>
        <v>1</v>
      </c>
      <c r="F8" s="40">
        <f t="shared" si="1"/>
        <v>0</v>
      </c>
      <c r="G8" s="40">
        <v>0</v>
      </c>
      <c r="H8" s="40">
        <v>0</v>
      </c>
      <c r="I8" s="40">
        <f t="shared" si="2"/>
        <v>0</v>
      </c>
      <c r="J8" s="40">
        <v>0</v>
      </c>
      <c r="K8" s="40">
        <v>0</v>
      </c>
      <c r="L8" s="40">
        <f t="shared" si="3"/>
        <v>1</v>
      </c>
      <c r="M8" s="40">
        <v>0</v>
      </c>
      <c r="N8" s="40">
        <v>1</v>
      </c>
      <c r="O8" s="41"/>
    </row>
    <row r="9" spans="1:15" ht="15.75" x14ac:dyDescent="0.25">
      <c r="A9" s="54">
        <v>3</v>
      </c>
      <c r="B9" s="55" t="s">
        <v>26</v>
      </c>
      <c r="C9" s="56">
        <f>D9+E9</f>
        <v>6</v>
      </c>
      <c r="D9" s="56">
        <f>G9+J9+M9</f>
        <v>3</v>
      </c>
      <c r="E9" s="56">
        <f>H9+N9+K9</f>
        <v>3</v>
      </c>
      <c r="F9" s="56">
        <f>G9+H9</f>
        <v>0</v>
      </c>
      <c r="G9" s="56">
        <v>0</v>
      </c>
      <c r="H9" s="56">
        <v>0</v>
      </c>
      <c r="I9" s="56">
        <f>K9+J9</f>
        <v>4</v>
      </c>
      <c r="J9" s="56">
        <v>2</v>
      </c>
      <c r="K9" s="56">
        <v>2</v>
      </c>
      <c r="L9" s="56">
        <f>M9+N9</f>
        <v>2</v>
      </c>
      <c r="M9" s="56">
        <v>1</v>
      </c>
      <c r="N9" s="56">
        <v>1</v>
      </c>
      <c r="O9" s="42"/>
    </row>
    <row r="10" spans="1:15" ht="15.75" x14ac:dyDescent="0.25">
      <c r="A10" s="26">
        <v>4</v>
      </c>
      <c r="B10" s="21" t="s">
        <v>32</v>
      </c>
      <c r="C10" s="24">
        <f>D10+E10</f>
        <v>5</v>
      </c>
      <c r="D10" s="24">
        <f>G10+J10+M10</f>
        <v>3</v>
      </c>
      <c r="E10" s="24">
        <f>H10+K10+N10</f>
        <v>2</v>
      </c>
      <c r="F10" s="24">
        <f>G10+H10</f>
        <v>1</v>
      </c>
      <c r="G10" s="24">
        <v>1</v>
      </c>
      <c r="H10" s="24">
        <v>0</v>
      </c>
      <c r="I10" s="24">
        <f>J10+K10</f>
        <v>0</v>
      </c>
      <c r="J10" s="24">
        <v>0</v>
      </c>
      <c r="K10" s="24">
        <v>0</v>
      </c>
      <c r="L10" s="24">
        <f>M10+N10</f>
        <v>4</v>
      </c>
      <c r="M10" s="24">
        <v>2</v>
      </c>
      <c r="N10" s="24">
        <v>2</v>
      </c>
      <c r="O10" s="20"/>
    </row>
    <row r="11" spans="1:15" ht="15.75" x14ac:dyDescent="0.25">
      <c r="A11" s="26">
        <v>5</v>
      </c>
      <c r="B11" s="21" t="s">
        <v>33</v>
      </c>
      <c r="C11" s="24">
        <f t="shared" ref="C11:C71" si="4">D11+E11</f>
        <v>3</v>
      </c>
      <c r="D11" s="24">
        <f t="shared" ref="D11:E71" si="5">G11+J11+M11</f>
        <v>2</v>
      </c>
      <c r="E11" s="24">
        <f t="shared" si="5"/>
        <v>1</v>
      </c>
      <c r="F11" s="24">
        <f t="shared" ref="F11:F71" si="6">G11+H11</f>
        <v>0</v>
      </c>
      <c r="G11" s="24">
        <v>0</v>
      </c>
      <c r="H11" s="24">
        <v>0</v>
      </c>
      <c r="I11" s="24">
        <f t="shared" ref="I11:I71" si="7">J11+K11</f>
        <v>2</v>
      </c>
      <c r="J11" s="24">
        <v>1</v>
      </c>
      <c r="K11" s="24">
        <v>1</v>
      </c>
      <c r="L11" s="24">
        <f t="shared" ref="L11:L71" si="8">M11+N11</f>
        <v>1</v>
      </c>
      <c r="M11" s="24">
        <v>1</v>
      </c>
      <c r="N11" s="24">
        <v>0</v>
      </c>
      <c r="O11" s="20"/>
    </row>
    <row r="12" spans="1:15" ht="15.75" x14ac:dyDescent="0.25">
      <c r="A12" s="26">
        <v>6</v>
      </c>
      <c r="B12" s="21" t="s">
        <v>34</v>
      </c>
      <c r="C12" s="24">
        <f t="shared" si="4"/>
        <v>34</v>
      </c>
      <c r="D12" s="24">
        <f t="shared" si="5"/>
        <v>21</v>
      </c>
      <c r="E12" s="24">
        <f t="shared" si="5"/>
        <v>13</v>
      </c>
      <c r="F12" s="24">
        <f t="shared" si="6"/>
        <v>0</v>
      </c>
      <c r="G12" s="24">
        <v>0</v>
      </c>
      <c r="H12" s="24">
        <v>0</v>
      </c>
      <c r="I12" s="24">
        <f t="shared" si="7"/>
        <v>6</v>
      </c>
      <c r="J12" s="24">
        <v>3</v>
      </c>
      <c r="K12" s="24">
        <v>3</v>
      </c>
      <c r="L12" s="24">
        <f t="shared" si="8"/>
        <v>28</v>
      </c>
      <c r="M12" s="24">
        <v>18</v>
      </c>
      <c r="N12" s="24">
        <v>10</v>
      </c>
      <c r="O12" s="20"/>
    </row>
    <row r="13" spans="1:15" ht="15.75" x14ac:dyDescent="0.25">
      <c r="A13" s="43">
        <v>7</v>
      </c>
      <c r="B13" s="23" t="s">
        <v>35</v>
      </c>
      <c r="C13" s="24">
        <f t="shared" si="4"/>
        <v>25</v>
      </c>
      <c r="D13" s="24">
        <f t="shared" si="5"/>
        <v>10</v>
      </c>
      <c r="E13" s="24">
        <f t="shared" si="5"/>
        <v>15</v>
      </c>
      <c r="F13" s="24">
        <f t="shared" si="6"/>
        <v>0</v>
      </c>
      <c r="G13" s="25">
        <v>0</v>
      </c>
      <c r="H13" s="25">
        <v>0</v>
      </c>
      <c r="I13" s="24">
        <f t="shared" si="7"/>
        <v>21</v>
      </c>
      <c r="J13" s="25">
        <v>9</v>
      </c>
      <c r="K13" s="25">
        <v>12</v>
      </c>
      <c r="L13" s="24">
        <f t="shared" si="8"/>
        <v>4</v>
      </c>
      <c r="M13" s="25">
        <v>1</v>
      </c>
      <c r="N13" s="25">
        <v>3</v>
      </c>
      <c r="O13" s="20"/>
    </row>
    <row r="14" spans="1:15" ht="15.75" x14ac:dyDescent="0.25">
      <c r="A14" s="43">
        <v>8</v>
      </c>
      <c r="B14" s="23" t="s">
        <v>36</v>
      </c>
      <c r="C14" s="24">
        <f t="shared" si="4"/>
        <v>13</v>
      </c>
      <c r="D14" s="24">
        <f t="shared" si="5"/>
        <v>9</v>
      </c>
      <c r="E14" s="24">
        <f t="shared" si="5"/>
        <v>4</v>
      </c>
      <c r="F14" s="24">
        <f t="shared" si="6"/>
        <v>0</v>
      </c>
      <c r="G14" s="25">
        <v>0</v>
      </c>
      <c r="H14" s="25">
        <v>0</v>
      </c>
      <c r="I14" s="24">
        <f t="shared" si="7"/>
        <v>9</v>
      </c>
      <c r="J14" s="25">
        <v>6</v>
      </c>
      <c r="K14" s="25">
        <v>3</v>
      </c>
      <c r="L14" s="24">
        <f t="shared" si="8"/>
        <v>4</v>
      </c>
      <c r="M14" s="25">
        <v>3</v>
      </c>
      <c r="N14" s="25">
        <v>1</v>
      </c>
      <c r="O14" s="20"/>
    </row>
    <row r="15" spans="1:15" ht="15.75" x14ac:dyDescent="0.25">
      <c r="A15" s="57">
        <v>9</v>
      </c>
      <c r="B15" s="58" t="s">
        <v>37</v>
      </c>
      <c r="C15" s="53">
        <f t="shared" si="4"/>
        <v>16</v>
      </c>
      <c r="D15" s="53">
        <f t="shared" si="5"/>
        <v>12</v>
      </c>
      <c r="E15" s="53">
        <f t="shared" si="5"/>
        <v>4</v>
      </c>
      <c r="F15" s="53">
        <f t="shared" si="6"/>
        <v>2</v>
      </c>
      <c r="G15" s="53">
        <v>1</v>
      </c>
      <c r="H15" s="53">
        <v>1</v>
      </c>
      <c r="I15" s="53">
        <f t="shared" si="7"/>
        <v>12</v>
      </c>
      <c r="J15" s="59">
        <v>11</v>
      </c>
      <c r="K15" s="53">
        <v>1</v>
      </c>
      <c r="L15" s="53">
        <f t="shared" si="8"/>
        <v>2</v>
      </c>
      <c r="M15" s="53">
        <v>0</v>
      </c>
      <c r="N15" s="53">
        <v>2</v>
      </c>
      <c r="O15" s="20"/>
    </row>
    <row r="16" spans="1:15" ht="15.75" x14ac:dyDescent="0.25">
      <c r="A16" s="43">
        <v>10</v>
      </c>
      <c r="B16" s="23" t="s">
        <v>38</v>
      </c>
      <c r="C16" s="24">
        <f t="shared" si="4"/>
        <v>33</v>
      </c>
      <c r="D16" s="24">
        <f t="shared" si="5"/>
        <v>26</v>
      </c>
      <c r="E16" s="24">
        <f t="shared" si="5"/>
        <v>7</v>
      </c>
      <c r="F16" s="24">
        <f t="shared" si="6"/>
        <v>0</v>
      </c>
      <c r="G16" s="25">
        <v>0</v>
      </c>
      <c r="H16" s="25">
        <v>0</v>
      </c>
      <c r="I16" s="24">
        <f t="shared" si="7"/>
        <v>16</v>
      </c>
      <c r="J16" s="25">
        <v>10</v>
      </c>
      <c r="K16" s="25">
        <v>6</v>
      </c>
      <c r="L16" s="24">
        <f t="shared" si="8"/>
        <v>17</v>
      </c>
      <c r="M16" s="25">
        <v>16</v>
      </c>
      <c r="N16" s="25">
        <v>1</v>
      </c>
      <c r="O16" s="20"/>
    </row>
    <row r="17" spans="1:15" ht="15.75" x14ac:dyDescent="0.25">
      <c r="A17" s="43">
        <v>11</v>
      </c>
      <c r="B17" s="23" t="s">
        <v>39</v>
      </c>
      <c r="C17" s="24">
        <f t="shared" si="4"/>
        <v>62</v>
      </c>
      <c r="D17" s="24">
        <f t="shared" si="5"/>
        <v>48</v>
      </c>
      <c r="E17" s="24">
        <f t="shared" si="5"/>
        <v>14</v>
      </c>
      <c r="F17" s="24">
        <f t="shared" si="6"/>
        <v>0</v>
      </c>
      <c r="G17" s="25">
        <v>0</v>
      </c>
      <c r="H17" s="25">
        <v>0</v>
      </c>
      <c r="I17" s="24">
        <f t="shared" si="7"/>
        <v>44</v>
      </c>
      <c r="J17" s="25">
        <v>32</v>
      </c>
      <c r="K17" s="25">
        <v>12</v>
      </c>
      <c r="L17" s="24">
        <f t="shared" si="8"/>
        <v>18</v>
      </c>
      <c r="M17" s="25">
        <v>16</v>
      </c>
      <c r="N17" s="25">
        <v>2</v>
      </c>
      <c r="O17" s="20"/>
    </row>
    <row r="18" spans="1:15" ht="15.75" x14ac:dyDescent="0.25">
      <c r="A18" s="43">
        <v>12</v>
      </c>
      <c r="B18" s="23" t="s">
        <v>40</v>
      </c>
      <c r="C18" s="24">
        <f t="shared" si="4"/>
        <v>19</v>
      </c>
      <c r="D18" s="24">
        <f t="shared" si="5"/>
        <v>9</v>
      </c>
      <c r="E18" s="24">
        <f t="shared" si="5"/>
        <v>10</v>
      </c>
      <c r="F18" s="24">
        <f t="shared" si="6"/>
        <v>5</v>
      </c>
      <c r="G18" s="25">
        <v>3</v>
      </c>
      <c r="H18" s="25">
        <v>2</v>
      </c>
      <c r="I18" s="24">
        <f t="shared" si="7"/>
        <v>10</v>
      </c>
      <c r="J18" s="25">
        <v>5</v>
      </c>
      <c r="K18" s="25">
        <v>5</v>
      </c>
      <c r="L18" s="24">
        <f t="shared" si="8"/>
        <v>4</v>
      </c>
      <c r="M18" s="25">
        <v>1</v>
      </c>
      <c r="N18" s="25">
        <v>3</v>
      </c>
      <c r="O18" s="20"/>
    </row>
    <row r="19" spans="1:15" ht="15.75" x14ac:dyDescent="0.25">
      <c r="A19" s="43">
        <v>13</v>
      </c>
      <c r="B19" s="23" t="s">
        <v>41</v>
      </c>
      <c r="C19" s="24">
        <f t="shared" si="4"/>
        <v>9</v>
      </c>
      <c r="D19" s="24">
        <f t="shared" si="5"/>
        <v>8</v>
      </c>
      <c r="E19" s="24">
        <f t="shared" si="5"/>
        <v>1</v>
      </c>
      <c r="F19" s="24">
        <f t="shared" si="6"/>
        <v>1</v>
      </c>
      <c r="G19" s="25">
        <v>1</v>
      </c>
      <c r="H19" s="25">
        <v>0</v>
      </c>
      <c r="I19" s="24">
        <f t="shared" si="7"/>
        <v>5</v>
      </c>
      <c r="J19" s="25">
        <v>4</v>
      </c>
      <c r="K19" s="25">
        <v>1</v>
      </c>
      <c r="L19" s="24">
        <f t="shared" si="8"/>
        <v>3</v>
      </c>
      <c r="M19" s="25">
        <v>3</v>
      </c>
      <c r="N19" s="25">
        <v>0</v>
      </c>
      <c r="O19" s="20"/>
    </row>
    <row r="20" spans="1:15" ht="15.75" x14ac:dyDescent="0.25">
      <c r="A20" s="43">
        <v>14</v>
      </c>
      <c r="B20" s="23" t="s">
        <v>42</v>
      </c>
      <c r="C20" s="24">
        <f t="shared" si="4"/>
        <v>14</v>
      </c>
      <c r="D20" s="24">
        <f t="shared" si="5"/>
        <v>7</v>
      </c>
      <c r="E20" s="24">
        <f t="shared" si="5"/>
        <v>7</v>
      </c>
      <c r="F20" s="24">
        <f t="shared" si="6"/>
        <v>2</v>
      </c>
      <c r="G20" s="25">
        <v>1</v>
      </c>
      <c r="H20" s="25">
        <v>1</v>
      </c>
      <c r="I20" s="24">
        <f t="shared" si="7"/>
        <v>11</v>
      </c>
      <c r="J20" s="25">
        <v>6</v>
      </c>
      <c r="K20" s="25">
        <v>5</v>
      </c>
      <c r="L20" s="24">
        <f t="shared" si="8"/>
        <v>1</v>
      </c>
      <c r="M20" s="25">
        <v>0</v>
      </c>
      <c r="N20" s="25">
        <v>1</v>
      </c>
      <c r="O20" s="20"/>
    </row>
    <row r="21" spans="1:15" ht="15.75" x14ac:dyDescent="0.25">
      <c r="A21" s="43">
        <v>15</v>
      </c>
      <c r="B21" s="23" t="s">
        <v>43</v>
      </c>
      <c r="C21" s="24">
        <f t="shared" si="4"/>
        <v>10</v>
      </c>
      <c r="D21" s="24">
        <f t="shared" si="5"/>
        <v>7</v>
      </c>
      <c r="E21" s="24">
        <f t="shared" si="5"/>
        <v>3</v>
      </c>
      <c r="F21" s="24">
        <f t="shared" si="6"/>
        <v>0</v>
      </c>
      <c r="G21" s="25">
        <v>0</v>
      </c>
      <c r="H21" s="25">
        <v>0</v>
      </c>
      <c r="I21" s="24">
        <f t="shared" si="7"/>
        <v>10</v>
      </c>
      <c r="J21" s="25">
        <v>7</v>
      </c>
      <c r="K21" s="25">
        <v>3</v>
      </c>
      <c r="L21" s="24">
        <f t="shared" si="8"/>
        <v>0</v>
      </c>
      <c r="M21" s="25">
        <v>0</v>
      </c>
      <c r="N21" s="25">
        <v>0</v>
      </c>
      <c r="O21" s="20"/>
    </row>
    <row r="22" spans="1:15" ht="15.75" x14ac:dyDescent="0.25">
      <c r="A22" s="43">
        <v>16</v>
      </c>
      <c r="B22" s="23" t="s">
        <v>44</v>
      </c>
      <c r="C22" s="24">
        <f t="shared" si="4"/>
        <v>5</v>
      </c>
      <c r="D22" s="24">
        <f t="shared" si="5"/>
        <v>5</v>
      </c>
      <c r="E22" s="24">
        <f t="shared" si="5"/>
        <v>0</v>
      </c>
      <c r="F22" s="24">
        <f t="shared" si="6"/>
        <v>0</v>
      </c>
      <c r="G22" s="25">
        <v>0</v>
      </c>
      <c r="H22" s="25">
        <v>0</v>
      </c>
      <c r="I22" s="24">
        <f t="shared" si="7"/>
        <v>4</v>
      </c>
      <c r="J22" s="25">
        <v>4</v>
      </c>
      <c r="K22" s="25">
        <v>0</v>
      </c>
      <c r="L22" s="24">
        <f t="shared" si="8"/>
        <v>1</v>
      </c>
      <c r="M22" s="25">
        <v>1</v>
      </c>
      <c r="N22" s="25">
        <v>0</v>
      </c>
      <c r="O22" s="20"/>
    </row>
    <row r="23" spans="1:15" ht="15.75" x14ac:dyDescent="0.25">
      <c r="A23" s="43">
        <v>17</v>
      </c>
      <c r="B23" s="23" t="s">
        <v>45</v>
      </c>
      <c r="C23" s="24">
        <f t="shared" si="4"/>
        <v>27</v>
      </c>
      <c r="D23" s="24">
        <f t="shared" si="5"/>
        <v>26</v>
      </c>
      <c r="E23" s="24">
        <f t="shared" si="5"/>
        <v>1</v>
      </c>
      <c r="F23" s="24">
        <f t="shared" si="6"/>
        <v>2</v>
      </c>
      <c r="G23" s="25">
        <v>1</v>
      </c>
      <c r="H23" s="25">
        <v>1</v>
      </c>
      <c r="I23" s="24">
        <f t="shared" si="7"/>
        <v>12</v>
      </c>
      <c r="J23" s="25">
        <v>12</v>
      </c>
      <c r="K23" s="25">
        <v>0</v>
      </c>
      <c r="L23" s="24">
        <f t="shared" si="8"/>
        <v>13</v>
      </c>
      <c r="M23" s="25">
        <v>13</v>
      </c>
      <c r="N23" s="25">
        <v>0</v>
      </c>
      <c r="O23" s="20"/>
    </row>
    <row r="24" spans="1:15" ht="15.75" x14ac:dyDescent="0.25">
      <c r="A24" s="43">
        <v>18</v>
      </c>
      <c r="B24" s="23" t="s">
        <v>46</v>
      </c>
      <c r="C24" s="24">
        <f t="shared" si="4"/>
        <v>22</v>
      </c>
      <c r="D24" s="24">
        <f t="shared" si="5"/>
        <v>17</v>
      </c>
      <c r="E24" s="24">
        <f t="shared" si="5"/>
        <v>5</v>
      </c>
      <c r="F24" s="24">
        <f t="shared" si="6"/>
        <v>0</v>
      </c>
      <c r="G24" s="25">
        <v>0</v>
      </c>
      <c r="H24" s="25">
        <v>0</v>
      </c>
      <c r="I24" s="24">
        <f t="shared" si="7"/>
        <v>4</v>
      </c>
      <c r="J24" s="25">
        <v>1</v>
      </c>
      <c r="K24" s="25">
        <v>3</v>
      </c>
      <c r="L24" s="24">
        <f t="shared" si="8"/>
        <v>18</v>
      </c>
      <c r="M24" s="25">
        <v>16</v>
      </c>
      <c r="N24" s="25">
        <v>2</v>
      </c>
      <c r="O24" s="44"/>
    </row>
    <row r="25" spans="1:15" ht="15.75" x14ac:dyDescent="0.25">
      <c r="A25" s="43">
        <v>19</v>
      </c>
      <c r="B25" s="23" t="s">
        <v>47</v>
      </c>
      <c r="C25" s="24">
        <f t="shared" si="4"/>
        <v>15</v>
      </c>
      <c r="D25" s="24">
        <f t="shared" si="5"/>
        <v>8</v>
      </c>
      <c r="E25" s="24">
        <f t="shared" si="5"/>
        <v>7</v>
      </c>
      <c r="F25" s="24">
        <f t="shared" si="6"/>
        <v>0</v>
      </c>
      <c r="G25" s="25">
        <v>0</v>
      </c>
      <c r="H25" s="25">
        <v>0</v>
      </c>
      <c r="I25" s="24">
        <f t="shared" si="7"/>
        <v>6</v>
      </c>
      <c r="J25" s="25">
        <v>2</v>
      </c>
      <c r="K25" s="25">
        <v>4</v>
      </c>
      <c r="L25" s="24">
        <f t="shared" si="8"/>
        <v>9</v>
      </c>
      <c r="M25" s="25">
        <v>6</v>
      </c>
      <c r="N25" s="25">
        <v>3</v>
      </c>
      <c r="O25" s="20"/>
    </row>
    <row r="26" spans="1:15" ht="31.5" x14ac:dyDescent="0.25">
      <c r="A26" s="43">
        <v>20</v>
      </c>
      <c r="B26" s="23" t="s">
        <v>48</v>
      </c>
      <c r="C26" s="24">
        <f t="shared" si="4"/>
        <v>26</v>
      </c>
      <c r="D26" s="24">
        <f t="shared" si="5"/>
        <v>18</v>
      </c>
      <c r="E26" s="24">
        <f t="shared" si="5"/>
        <v>8</v>
      </c>
      <c r="F26" s="24">
        <f t="shared" si="6"/>
        <v>1</v>
      </c>
      <c r="G26" s="25">
        <v>0</v>
      </c>
      <c r="H26" s="25">
        <v>1</v>
      </c>
      <c r="I26" s="24">
        <f t="shared" si="7"/>
        <v>6</v>
      </c>
      <c r="J26" s="25">
        <v>4</v>
      </c>
      <c r="K26" s="25">
        <v>2</v>
      </c>
      <c r="L26" s="24">
        <f t="shared" si="8"/>
        <v>19</v>
      </c>
      <c r="M26" s="25">
        <v>14</v>
      </c>
      <c r="N26" s="25">
        <v>5</v>
      </c>
      <c r="O26" s="20"/>
    </row>
    <row r="27" spans="1:15" ht="15.75" x14ac:dyDescent="0.25">
      <c r="A27" s="43">
        <v>21</v>
      </c>
      <c r="B27" s="23" t="s">
        <v>49</v>
      </c>
      <c r="C27" s="24">
        <f t="shared" si="4"/>
        <v>31</v>
      </c>
      <c r="D27" s="24">
        <f t="shared" si="5"/>
        <v>13</v>
      </c>
      <c r="E27" s="24">
        <f t="shared" si="5"/>
        <v>18</v>
      </c>
      <c r="F27" s="24">
        <f t="shared" si="6"/>
        <v>0</v>
      </c>
      <c r="G27" s="25">
        <v>0</v>
      </c>
      <c r="H27" s="25">
        <v>0</v>
      </c>
      <c r="I27" s="24">
        <f t="shared" si="7"/>
        <v>18</v>
      </c>
      <c r="J27" s="25">
        <v>6</v>
      </c>
      <c r="K27" s="25">
        <v>12</v>
      </c>
      <c r="L27" s="24">
        <f t="shared" si="8"/>
        <v>13</v>
      </c>
      <c r="M27" s="25">
        <v>7</v>
      </c>
      <c r="N27" s="25">
        <v>6</v>
      </c>
      <c r="O27" s="20"/>
    </row>
    <row r="28" spans="1:15" ht="15.75" x14ac:dyDescent="0.25">
      <c r="A28" s="43">
        <v>22</v>
      </c>
      <c r="B28" s="23" t="s">
        <v>50</v>
      </c>
      <c r="C28" s="24">
        <f t="shared" si="4"/>
        <v>28</v>
      </c>
      <c r="D28" s="24">
        <f t="shared" si="5"/>
        <v>10</v>
      </c>
      <c r="E28" s="24">
        <f t="shared" si="5"/>
        <v>18</v>
      </c>
      <c r="F28" s="24">
        <f t="shared" si="6"/>
        <v>0</v>
      </c>
      <c r="G28" s="25">
        <v>0</v>
      </c>
      <c r="H28" s="25">
        <v>0</v>
      </c>
      <c r="I28" s="24">
        <f t="shared" si="7"/>
        <v>10</v>
      </c>
      <c r="J28" s="25">
        <v>3</v>
      </c>
      <c r="K28" s="25">
        <v>7</v>
      </c>
      <c r="L28" s="24">
        <f t="shared" si="8"/>
        <v>18</v>
      </c>
      <c r="M28" s="25">
        <v>7</v>
      </c>
      <c r="N28" s="25">
        <v>11</v>
      </c>
      <c r="O28" s="20"/>
    </row>
    <row r="29" spans="1:15" ht="15.75" x14ac:dyDescent="0.25">
      <c r="A29" s="43">
        <v>23</v>
      </c>
      <c r="B29" s="23" t="s">
        <v>51</v>
      </c>
      <c r="C29" s="24">
        <f t="shared" si="4"/>
        <v>16</v>
      </c>
      <c r="D29" s="24">
        <f t="shared" si="5"/>
        <v>7</v>
      </c>
      <c r="E29" s="24">
        <f t="shared" si="5"/>
        <v>9</v>
      </c>
      <c r="F29" s="24">
        <f t="shared" si="6"/>
        <v>0</v>
      </c>
      <c r="G29" s="25">
        <v>0</v>
      </c>
      <c r="H29" s="25">
        <v>0</v>
      </c>
      <c r="I29" s="24">
        <f t="shared" si="7"/>
        <v>16</v>
      </c>
      <c r="J29" s="25">
        <v>7</v>
      </c>
      <c r="K29" s="25">
        <v>9</v>
      </c>
      <c r="L29" s="24">
        <f t="shared" si="8"/>
        <v>0</v>
      </c>
      <c r="M29" s="25">
        <v>0</v>
      </c>
      <c r="N29" s="25">
        <v>0</v>
      </c>
      <c r="O29" s="20"/>
    </row>
    <row r="30" spans="1:15" ht="15.75" x14ac:dyDescent="0.25">
      <c r="A30" s="43">
        <v>24</v>
      </c>
      <c r="B30" s="23" t="s">
        <v>52</v>
      </c>
      <c r="C30" s="24">
        <f t="shared" si="4"/>
        <v>12</v>
      </c>
      <c r="D30" s="24">
        <f t="shared" si="5"/>
        <v>4</v>
      </c>
      <c r="E30" s="24">
        <f t="shared" si="5"/>
        <v>8</v>
      </c>
      <c r="F30" s="24">
        <f t="shared" si="6"/>
        <v>0</v>
      </c>
      <c r="G30" s="25">
        <v>0</v>
      </c>
      <c r="H30" s="25">
        <v>0</v>
      </c>
      <c r="I30" s="24">
        <f t="shared" si="7"/>
        <v>6</v>
      </c>
      <c r="J30" s="25">
        <v>1</v>
      </c>
      <c r="K30" s="25">
        <v>5</v>
      </c>
      <c r="L30" s="24">
        <f t="shared" si="8"/>
        <v>6</v>
      </c>
      <c r="M30" s="25">
        <v>3</v>
      </c>
      <c r="N30" s="25">
        <v>3</v>
      </c>
      <c r="O30" s="20"/>
    </row>
    <row r="31" spans="1:15" ht="15.75" x14ac:dyDescent="0.25">
      <c r="A31" s="43">
        <v>25</v>
      </c>
      <c r="B31" s="23" t="s">
        <v>53</v>
      </c>
      <c r="C31" s="24">
        <f t="shared" si="4"/>
        <v>3</v>
      </c>
      <c r="D31" s="24">
        <f t="shared" si="5"/>
        <v>2</v>
      </c>
      <c r="E31" s="24">
        <f t="shared" si="5"/>
        <v>1</v>
      </c>
      <c r="F31" s="24">
        <f t="shared" si="6"/>
        <v>0</v>
      </c>
      <c r="G31" s="25">
        <v>0</v>
      </c>
      <c r="H31" s="25">
        <v>0</v>
      </c>
      <c r="I31" s="24">
        <f t="shared" si="7"/>
        <v>1</v>
      </c>
      <c r="J31" s="25">
        <v>1</v>
      </c>
      <c r="K31" s="25">
        <v>0</v>
      </c>
      <c r="L31" s="24">
        <f t="shared" si="8"/>
        <v>2</v>
      </c>
      <c r="M31" s="25">
        <v>1</v>
      </c>
      <c r="N31" s="25">
        <v>1</v>
      </c>
      <c r="O31" s="20"/>
    </row>
    <row r="32" spans="1:15" ht="15.75" x14ac:dyDescent="0.25">
      <c r="A32" s="43">
        <v>26</v>
      </c>
      <c r="B32" s="23" t="s">
        <v>54</v>
      </c>
      <c r="C32" s="24">
        <f t="shared" si="4"/>
        <v>29</v>
      </c>
      <c r="D32" s="24">
        <f t="shared" si="5"/>
        <v>28</v>
      </c>
      <c r="E32" s="24">
        <f t="shared" si="5"/>
        <v>1</v>
      </c>
      <c r="F32" s="24">
        <f t="shared" si="6"/>
        <v>0</v>
      </c>
      <c r="G32" s="25">
        <v>0</v>
      </c>
      <c r="H32" s="25">
        <v>0</v>
      </c>
      <c r="I32" s="24">
        <f t="shared" si="7"/>
        <v>18</v>
      </c>
      <c r="J32" s="25">
        <v>17</v>
      </c>
      <c r="K32" s="25">
        <v>1</v>
      </c>
      <c r="L32" s="24">
        <f t="shared" si="8"/>
        <v>11</v>
      </c>
      <c r="M32" s="25">
        <v>11</v>
      </c>
      <c r="N32" s="25">
        <v>0</v>
      </c>
      <c r="O32" s="20"/>
    </row>
    <row r="33" spans="1:15" ht="15.75" x14ac:dyDescent="0.25">
      <c r="A33" s="43">
        <v>27</v>
      </c>
      <c r="B33" s="23" t="s">
        <v>55</v>
      </c>
      <c r="C33" s="24">
        <f t="shared" si="4"/>
        <v>8</v>
      </c>
      <c r="D33" s="24">
        <f t="shared" si="5"/>
        <v>8</v>
      </c>
      <c r="E33" s="24">
        <f t="shared" si="5"/>
        <v>0</v>
      </c>
      <c r="F33" s="24">
        <f t="shared" si="6"/>
        <v>0</v>
      </c>
      <c r="G33" s="25">
        <v>0</v>
      </c>
      <c r="H33" s="25">
        <v>0</v>
      </c>
      <c r="I33" s="24">
        <f t="shared" si="7"/>
        <v>8</v>
      </c>
      <c r="J33" s="25">
        <v>8</v>
      </c>
      <c r="K33" s="25">
        <v>0</v>
      </c>
      <c r="L33" s="24">
        <f t="shared" si="8"/>
        <v>0</v>
      </c>
      <c r="M33" s="25">
        <v>0</v>
      </c>
      <c r="N33" s="25">
        <v>0</v>
      </c>
      <c r="O33" s="20"/>
    </row>
    <row r="34" spans="1:15" ht="15.75" x14ac:dyDescent="0.25">
      <c r="A34" s="43">
        <v>28</v>
      </c>
      <c r="B34" s="23" t="s">
        <v>56</v>
      </c>
      <c r="C34" s="24">
        <f t="shared" si="4"/>
        <v>14</v>
      </c>
      <c r="D34" s="24">
        <f t="shared" si="5"/>
        <v>3</v>
      </c>
      <c r="E34" s="24">
        <f t="shared" si="5"/>
        <v>11</v>
      </c>
      <c r="F34" s="24">
        <f t="shared" si="6"/>
        <v>0</v>
      </c>
      <c r="G34" s="25">
        <v>0</v>
      </c>
      <c r="H34" s="25">
        <v>0</v>
      </c>
      <c r="I34" s="24">
        <f t="shared" si="7"/>
        <v>11</v>
      </c>
      <c r="J34" s="25">
        <v>2</v>
      </c>
      <c r="K34" s="25">
        <v>9</v>
      </c>
      <c r="L34" s="24">
        <f t="shared" si="8"/>
        <v>3</v>
      </c>
      <c r="M34" s="25">
        <v>1</v>
      </c>
      <c r="N34" s="25">
        <v>2</v>
      </c>
      <c r="O34" s="20"/>
    </row>
    <row r="35" spans="1:15" ht="15.75" x14ac:dyDescent="0.25">
      <c r="A35" s="43">
        <v>29</v>
      </c>
      <c r="B35" s="23" t="s">
        <v>57</v>
      </c>
      <c r="C35" s="24">
        <f t="shared" si="4"/>
        <v>12</v>
      </c>
      <c r="D35" s="24">
        <f t="shared" si="5"/>
        <v>8</v>
      </c>
      <c r="E35" s="24">
        <f t="shared" si="5"/>
        <v>4</v>
      </c>
      <c r="F35" s="24">
        <f t="shared" si="6"/>
        <v>0</v>
      </c>
      <c r="G35" s="25">
        <v>0</v>
      </c>
      <c r="H35" s="25">
        <v>0</v>
      </c>
      <c r="I35" s="24">
        <f t="shared" si="7"/>
        <v>6</v>
      </c>
      <c r="J35" s="25">
        <v>3</v>
      </c>
      <c r="K35" s="25">
        <v>3</v>
      </c>
      <c r="L35" s="24">
        <f t="shared" si="8"/>
        <v>6</v>
      </c>
      <c r="M35" s="25">
        <v>5</v>
      </c>
      <c r="N35" s="25">
        <v>1</v>
      </c>
      <c r="O35" s="20"/>
    </row>
    <row r="36" spans="1:15" ht="15.75" x14ac:dyDescent="0.25">
      <c r="A36" s="43">
        <v>30</v>
      </c>
      <c r="B36" s="23" t="s">
        <v>58</v>
      </c>
      <c r="C36" s="24">
        <f t="shared" si="4"/>
        <v>8</v>
      </c>
      <c r="D36" s="24">
        <f t="shared" si="5"/>
        <v>4</v>
      </c>
      <c r="E36" s="24">
        <f t="shared" si="5"/>
        <v>4</v>
      </c>
      <c r="F36" s="24">
        <f t="shared" si="6"/>
        <v>1</v>
      </c>
      <c r="G36" s="25">
        <v>1</v>
      </c>
      <c r="H36" s="25">
        <v>0</v>
      </c>
      <c r="I36" s="24">
        <f t="shared" si="7"/>
        <v>5</v>
      </c>
      <c r="J36" s="25">
        <v>3</v>
      </c>
      <c r="K36" s="25">
        <v>2</v>
      </c>
      <c r="L36" s="24">
        <f t="shared" si="8"/>
        <v>2</v>
      </c>
      <c r="M36" s="25">
        <v>0</v>
      </c>
      <c r="N36" s="25">
        <v>2</v>
      </c>
      <c r="O36" s="20"/>
    </row>
    <row r="37" spans="1:15" ht="15.75" x14ac:dyDescent="0.25">
      <c r="A37" s="50">
        <v>31</v>
      </c>
      <c r="B37" s="51" t="s">
        <v>9</v>
      </c>
      <c r="C37" s="52">
        <f t="shared" si="4"/>
        <v>20</v>
      </c>
      <c r="D37" s="52">
        <f t="shared" si="5"/>
        <v>9</v>
      </c>
      <c r="E37" s="52">
        <f t="shared" si="5"/>
        <v>11</v>
      </c>
      <c r="F37" s="52">
        <f t="shared" si="6"/>
        <v>3</v>
      </c>
      <c r="G37" s="52">
        <v>0</v>
      </c>
      <c r="H37" s="52">
        <v>3</v>
      </c>
      <c r="I37" s="52">
        <f t="shared" si="7"/>
        <v>8</v>
      </c>
      <c r="J37" s="60">
        <v>4</v>
      </c>
      <c r="K37" s="52">
        <v>4</v>
      </c>
      <c r="L37" s="52">
        <f t="shared" si="8"/>
        <v>9</v>
      </c>
      <c r="M37" s="52">
        <v>5</v>
      </c>
      <c r="N37" s="52">
        <v>4</v>
      </c>
      <c r="O37" s="42"/>
    </row>
    <row r="38" spans="1:15" ht="15.75" x14ac:dyDescent="0.25">
      <c r="A38" s="43">
        <v>32</v>
      </c>
      <c r="B38" s="23" t="s">
        <v>59</v>
      </c>
      <c r="C38" s="24">
        <f t="shared" si="4"/>
        <v>4</v>
      </c>
      <c r="D38" s="24">
        <f t="shared" si="5"/>
        <v>2</v>
      </c>
      <c r="E38" s="24">
        <f t="shared" si="5"/>
        <v>2</v>
      </c>
      <c r="F38" s="24">
        <f t="shared" si="6"/>
        <v>0</v>
      </c>
      <c r="G38" s="25">
        <v>0</v>
      </c>
      <c r="H38" s="25">
        <v>0</v>
      </c>
      <c r="I38" s="24">
        <f t="shared" si="7"/>
        <v>2</v>
      </c>
      <c r="J38" s="25">
        <v>2</v>
      </c>
      <c r="K38" s="25">
        <v>0</v>
      </c>
      <c r="L38" s="24">
        <f t="shared" si="8"/>
        <v>2</v>
      </c>
      <c r="M38" s="25">
        <v>0</v>
      </c>
      <c r="N38" s="25">
        <v>2</v>
      </c>
      <c r="O38" s="20"/>
    </row>
    <row r="39" spans="1:15" ht="15.75" x14ac:dyDescent="0.25">
      <c r="A39" s="54">
        <v>33</v>
      </c>
      <c r="B39" s="55" t="s">
        <v>20</v>
      </c>
      <c r="C39" s="56">
        <f t="shared" si="4"/>
        <v>76</v>
      </c>
      <c r="D39" s="56">
        <f t="shared" si="5"/>
        <v>43</v>
      </c>
      <c r="E39" s="56">
        <f t="shared" si="5"/>
        <v>33</v>
      </c>
      <c r="F39" s="56">
        <f t="shared" si="6"/>
        <v>0</v>
      </c>
      <c r="G39" s="56">
        <v>0</v>
      </c>
      <c r="H39" s="56">
        <v>0</v>
      </c>
      <c r="I39" s="56">
        <f t="shared" si="7"/>
        <v>30</v>
      </c>
      <c r="J39" s="56">
        <v>17</v>
      </c>
      <c r="K39" s="56">
        <v>13</v>
      </c>
      <c r="L39" s="56">
        <f t="shared" si="8"/>
        <v>46</v>
      </c>
      <c r="M39" s="56">
        <v>26</v>
      </c>
      <c r="N39" s="56">
        <v>20</v>
      </c>
      <c r="O39" s="42"/>
    </row>
    <row r="40" spans="1:15" ht="15.75" x14ac:dyDescent="0.25">
      <c r="A40" s="54">
        <v>34</v>
      </c>
      <c r="B40" s="55" t="s">
        <v>21</v>
      </c>
      <c r="C40" s="56">
        <f t="shared" si="4"/>
        <v>15</v>
      </c>
      <c r="D40" s="56">
        <f t="shared" si="5"/>
        <v>14</v>
      </c>
      <c r="E40" s="56">
        <f t="shared" si="5"/>
        <v>1</v>
      </c>
      <c r="F40" s="56">
        <f t="shared" si="6"/>
        <v>0</v>
      </c>
      <c r="G40" s="56">
        <v>0</v>
      </c>
      <c r="H40" s="56">
        <v>0</v>
      </c>
      <c r="I40" s="56">
        <f t="shared" si="7"/>
        <v>11</v>
      </c>
      <c r="J40" s="56">
        <v>10</v>
      </c>
      <c r="K40" s="56">
        <v>1</v>
      </c>
      <c r="L40" s="56">
        <f t="shared" si="8"/>
        <v>4</v>
      </c>
      <c r="M40" s="56">
        <v>4</v>
      </c>
      <c r="N40" s="56">
        <v>0</v>
      </c>
      <c r="O40" s="42"/>
    </row>
    <row r="41" spans="1:15" ht="15.75" x14ac:dyDescent="0.25">
      <c r="A41" s="43">
        <v>35</v>
      </c>
      <c r="B41" s="23" t="s">
        <v>60</v>
      </c>
      <c r="C41" s="24">
        <f t="shared" si="4"/>
        <v>9</v>
      </c>
      <c r="D41" s="24">
        <f t="shared" si="5"/>
        <v>9</v>
      </c>
      <c r="E41" s="24">
        <f t="shared" si="5"/>
        <v>0</v>
      </c>
      <c r="F41" s="24">
        <f t="shared" si="6"/>
        <v>0</v>
      </c>
      <c r="G41" s="25">
        <v>0</v>
      </c>
      <c r="H41" s="25">
        <v>0</v>
      </c>
      <c r="I41" s="24">
        <f t="shared" si="7"/>
        <v>0</v>
      </c>
      <c r="J41" s="25">
        <v>0</v>
      </c>
      <c r="K41" s="25">
        <v>0</v>
      </c>
      <c r="L41" s="24">
        <f t="shared" si="8"/>
        <v>9</v>
      </c>
      <c r="M41" s="25">
        <v>9</v>
      </c>
      <c r="N41" s="25">
        <v>0</v>
      </c>
      <c r="O41" s="20"/>
    </row>
    <row r="42" spans="1:15" ht="15.75" x14ac:dyDescent="0.25">
      <c r="A42" s="43">
        <v>36</v>
      </c>
      <c r="B42" s="23" t="s">
        <v>61</v>
      </c>
      <c r="C42" s="24">
        <f t="shared" si="4"/>
        <v>2</v>
      </c>
      <c r="D42" s="24">
        <f t="shared" si="5"/>
        <v>2</v>
      </c>
      <c r="E42" s="24">
        <f t="shared" si="5"/>
        <v>0</v>
      </c>
      <c r="F42" s="24">
        <f t="shared" si="6"/>
        <v>0</v>
      </c>
      <c r="G42" s="25">
        <v>0</v>
      </c>
      <c r="H42" s="25">
        <v>0</v>
      </c>
      <c r="I42" s="24">
        <f t="shared" si="7"/>
        <v>1</v>
      </c>
      <c r="J42" s="25">
        <v>1</v>
      </c>
      <c r="K42" s="25">
        <v>0</v>
      </c>
      <c r="L42" s="24">
        <f t="shared" si="8"/>
        <v>1</v>
      </c>
      <c r="M42" s="25">
        <v>1</v>
      </c>
      <c r="N42" s="25">
        <v>0</v>
      </c>
      <c r="O42" s="20"/>
    </row>
    <row r="43" spans="1:15" ht="15.75" x14ac:dyDescent="0.25">
      <c r="A43" s="43">
        <v>37</v>
      </c>
      <c r="B43" s="23" t="s">
        <v>62</v>
      </c>
      <c r="C43" s="24">
        <f t="shared" si="4"/>
        <v>8</v>
      </c>
      <c r="D43" s="24">
        <f t="shared" si="5"/>
        <v>5</v>
      </c>
      <c r="E43" s="24">
        <f t="shared" si="5"/>
        <v>3</v>
      </c>
      <c r="F43" s="24">
        <f t="shared" si="6"/>
        <v>0</v>
      </c>
      <c r="G43" s="25">
        <v>0</v>
      </c>
      <c r="H43" s="25">
        <v>0</v>
      </c>
      <c r="I43" s="24">
        <f t="shared" si="7"/>
        <v>4</v>
      </c>
      <c r="J43" s="25">
        <v>3</v>
      </c>
      <c r="K43" s="25">
        <v>1</v>
      </c>
      <c r="L43" s="24">
        <f t="shared" si="8"/>
        <v>4</v>
      </c>
      <c r="M43" s="25">
        <v>2</v>
      </c>
      <c r="N43" s="25">
        <v>2</v>
      </c>
      <c r="O43" s="20"/>
    </row>
    <row r="44" spans="1:15" ht="15.75" x14ac:dyDescent="0.25">
      <c r="A44" s="43">
        <v>38</v>
      </c>
      <c r="B44" s="23" t="s">
        <v>63</v>
      </c>
      <c r="C44" s="24">
        <f t="shared" si="4"/>
        <v>3</v>
      </c>
      <c r="D44" s="24">
        <f t="shared" si="5"/>
        <v>0</v>
      </c>
      <c r="E44" s="24">
        <f t="shared" si="5"/>
        <v>3</v>
      </c>
      <c r="F44" s="24">
        <f t="shared" si="6"/>
        <v>0</v>
      </c>
      <c r="G44" s="25">
        <v>0</v>
      </c>
      <c r="H44" s="25">
        <v>0</v>
      </c>
      <c r="I44" s="24">
        <f t="shared" si="7"/>
        <v>3</v>
      </c>
      <c r="J44" s="25">
        <v>0</v>
      </c>
      <c r="K44" s="25">
        <v>3</v>
      </c>
      <c r="L44" s="24">
        <f t="shared" si="8"/>
        <v>0</v>
      </c>
      <c r="M44" s="25">
        <v>0</v>
      </c>
      <c r="N44" s="25">
        <v>0</v>
      </c>
      <c r="O44" s="20"/>
    </row>
    <row r="45" spans="1:15" ht="15.75" x14ac:dyDescent="0.25">
      <c r="A45" s="54">
        <v>39</v>
      </c>
      <c r="B45" s="55" t="s">
        <v>10</v>
      </c>
      <c r="C45" s="56">
        <f t="shared" si="4"/>
        <v>29</v>
      </c>
      <c r="D45" s="56">
        <f t="shared" si="5"/>
        <v>10</v>
      </c>
      <c r="E45" s="56">
        <f t="shared" si="5"/>
        <v>19</v>
      </c>
      <c r="F45" s="56">
        <f t="shared" si="6"/>
        <v>0</v>
      </c>
      <c r="G45" s="56">
        <v>0</v>
      </c>
      <c r="H45" s="56">
        <v>0</v>
      </c>
      <c r="I45" s="56">
        <f t="shared" si="7"/>
        <v>22</v>
      </c>
      <c r="J45" s="56">
        <v>6</v>
      </c>
      <c r="K45" s="56">
        <v>16</v>
      </c>
      <c r="L45" s="56">
        <f t="shared" si="8"/>
        <v>7</v>
      </c>
      <c r="M45" s="56">
        <v>4</v>
      </c>
      <c r="N45" s="56">
        <v>3</v>
      </c>
      <c r="O45" s="42"/>
    </row>
    <row r="46" spans="1:15" ht="15.75" x14ac:dyDescent="0.25">
      <c r="A46" s="43">
        <v>40</v>
      </c>
      <c r="B46" s="23" t="s">
        <v>64</v>
      </c>
      <c r="C46" s="24">
        <f t="shared" si="4"/>
        <v>5</v>
      </c>
      <c r="D46" s="24">
        <f t="shared" si="5"/>
        <v>2</v>
      </c>
      <c r="E46" s="24">
        <f t="shared" si="5"/>
        <v>3</v>
      </c>
      <c r="F46" s="24">
        <f t="shared" si="6"/>
        <v>0</v>
      </c>
      <c r="G46" s="25">
        <v>0</v>
      </c>
      <c r="H46" s="25">
        <v>0</v>
      </c>
      <c r="I46" s="24">
        <f t="shared" si="7"/>
        <v>4</v>
      </c>
      <c r="J46" s="25">
        <v>1</v>
      </c>
      <c r="K46" s="25">
        <v>3</v>
      </c>
      <c r="L46" s="24">
        <f t="shared" si="8"/>
        <v>1</v>
      </c>
      <c r="M46" s="25">
        <v>1</v>
      </c>
      <c r="N46" s="25">
        <v>0</v>
      </c>
      <c r="O46" s="20"/>
    </row>
    <row r="47" spans="1:15" ht="15.75" x14ac:dyDescent="0.25">
      <c r="A47" s="43">
        <v>41</v>
      </c>
      <c r="B47" s="23" t="s">
        <v>65</v>
      </c>
      <c r="C47" s="24">
        <f t="shared" si="4"/>
        <v>13</v>
      </c>
      <c r="D47" s="24">
        <f t="shared" si="5"/>
        <v>6</v>
      </c>
      <c r="E47" s="24">
        <f t="shared" si="5"/>
        <v>7</v>
      </c>
      <c r="F47" s="24">
        <f t="shared" si="6"/>
        <v>1</v>
      </c>
      <c r="G47" s="25">
        <v>1</v>
      </c>
      <c r="H47" s="25">
        <v>0</v>
      </c>
      <c r="I47" s="24">
        <f t="shared" si="7"/>
        <v>8</v>
      </c>
      <c r="J47" s="25">
        <v>4</v>
      </c>
      <c r="K47" s="25">
        <v>4</v>
      </c>
      <c r="L47" s="24">
        <f t="shared" si="8"/>
        <v>4</v>
      </c>
      <c r="M47" s="25">
        <v>1</v>
      </c>
      <c r="N47" s="25">
        <v>3</v>
      </c>
      <c r="O47" s="20"/>
    </row>
    <row r="48" spans="1:15" ht="15.75" x14ac:dyDescent="0.25">
      <c r="A48" s="43">
        <v>42</v>
      </c>
      <c r="B48" s="23" t="s">
        <v>66</v>
      </c>
      <c r="C48" s="24">
        <f t="shared" si="4"/>
        <v>4</v>
      </c>
      <c r="D48" s="24">
        <f t="shared" si="5"/>
        <v>2</v>
      </c>
      <c r="E48" s="24">
        <f t="shared" si="5"/>
        <v>2</v>
      </c>
      <c r="F48" s="24">
        <f t="shared" si="6"/>
        <v>0</v>
      </c>
      <c r="G48" s="25">
        <v>0</v>
      </c>
      <c r="H48" s="25">
        <v>0</v>
      </c>
      <c r="I48" s="24">
        <f t="shared" si="7"/>
        <v>0</v>
      </c>
      <c r="J48" s="25">
        <v>0</v>
      </c>
      <c r="K48" s="25">
        <v>0</v>
      </c>
      <c r="L48" s="24">
        <f t="shared" si="8"/>
        <v>4</v>
      </c>
      <c r="M48" s="25">
        <v>2</v>
      </c>
      <c r="N48" s="25">
        <v>2</v>
      </c>
      <c r="O48" s="20"/>
    </row>
    <row r="49" spans="1:15" ht="15.75" x14ac:dyDescent="0.25">
      <c r="A49" s="50">
        <v>43</v>
      </c>
      <c r="B49" s="51" t="s">
        <v>22</v>
      </c>
      <c r="C49" s="52">
        <f t="shared" si="4"/>
        <v>46</v>
      </c>
      <c r="D49" s="52">
        <f t="shared" si="5"/>
        <v>29</v>
      </c>
      <c r="E49" s="52">
        <f t="shared" si="5"/>
        <v>17</v>
      </c>
      <c r="F49" s="52">
        <f t="shared" si="6"/>
        <v>0</v>
      </c>
      <c r="G49" s="52">
        <v>0</v>
      </c>
      <c r="H49" s="52">
        <v>0</v>
      </c>
      <c r="I49" s="52">
        <f t="shared" si="7"/>
        <v>14</v>
      </c>
      <c r="J49" s="60">
        <v>9</v>
      </c>
      <c r="K49" s="52">
        <v>5</v>
      </c>
      <c r="L49" s="52">
        <f t="shared" si="8"/>
        <v>32</v>
      </c>
      <c r="M49" s="60">
        <v>20</v>
      </c>
      <c r="N49" s="60">
        <v>12</v>
      </c>
      <c r="O49" s="45"/>
    </row>
    <row r="50" spans="1:15" ht="15.75" x14ac:dyDescent="0.25">
      <c r="A50" s="43">
        <v>44</v>
      </c>
      <c r="B50" s="23" t="s">
        <v>67</v>
      </c>
      <c r="C50" s="24">
        <f t="shared" si="4"/>
        <v>1</v>
      </c>
      <c r="D50" s="24">
        <f t="shared" si="5"/>
        <v>1</v>
      </c>
      <c r="E50" s="24">
        <f t="shared" si="5"/>
        <v>0</v>
      </c>
      <c r="F50" s="24">
        <f t="shared" si="6"/>
        <v>0</v>
      </c>
      <c r="G50" s="25">
        <v>0</v>
      </c>
      <c r="H50" s="25">
        <v>0</v>
      </c>
      <c r="I50" s="24">
        <f t="shared" si="7"/>
        <v>0</v>
      </c>
      <c r="J50" s="25">
        <v>0</v>
      </c>
      <c r="K50" s="25">
        <v>0</v>
      </c>
      <c r="L50" s="24">
        <f t="shared" si="8"/>
        <v>1</v>
      </c>
      <c r="M50" s="25">
        <v>1</v>
      </c>
      <c r="N50" s="25">
        <v>0</v>
      </c>
      <c r="O50" s="46"/>
    </row>
    <row r="51" spans="1:15" ht="15.75" x14ac:dyDescent="0.25">
      <c r="A51" s="43">
        <v>45</v>
      </c>
      <c r="B51" s="23" t="s">
        <v>68</v>
      </c>
      <c r="C51" s="24">
        <f t="shared" si="4"/>
        <v>0</v>
      </c>
      <c r="D51" s="24">
        <f t="shared" si="5"/>
        <v>0</v>
      </c>
      <c r="E51" s="24">
        <f t="shared" si="5"/>
        <v>0</v>
      </c>
      <c r="F51" s="24">
        <f t="shared" si="6"/>
        <v>0</v>
      </c>
      <c r="G51" s="25">
        <v>0</v>
      </c>
      <c r="H51" s="25">
        <v>0</v>
      </c>
      <c r="I51" s="24">
        <f t="shared" si="7"/>
        <v>0</v>
      </c>
      <c r="J51" s="25">
        <v>0</v>
      </c>
      <c r="K51" s="25">
        <v>0</v>
      </c>
      <c r="L51" s="24">
        <f t="shared" si="8"/>
        <v>0</v>
      </c>
      <c r="M51" s="25">
        <v>0</v>
      </c>
      <c r="N51" s="25">
        <v>0</v>
      </c>
      <c r="O51" s="46"/>
    </row>
    <row r="52" spans="1:15" ht="15.75" x14ac:dyDescent="0.25">
      <c r="A52" s="43">
        <v>46</v>
      </c>
      <c r="B52" s="23" t="s">
        <v>69</v>
      </c>
      <c r="C52" s="24">
        <f t="shared" si="4"/>
        <v>37</v>
      </c>
      <c r="D52" s="24">
        <f t="shared" si="5"/>
        <v>12</v>
      </c>
      <c r="E52" s="24">
        <f t="shared" si="5"/>
        <v>25</v>
      </c>
      <c r="F52" s="24">
        <f t="shared" si="6"/>
        <v>6</v>
      </c>
      <c r="G52" s="25">
        <v>1</v>
      </c>
      <c r="H52" s="25">
        <v>5</v>
      </c>
      <c r="I52" s="24">
        <f t="shared" si="7"/>
        <v>31</v>
      </c>
      <c r="J52" s="25">
        <v>11</v>
      </c>
      <c r="K52" s="25">
        <v>20</v>
      </c>
      <c r="L52" s="24">
        <f t="shared" si="8"/>
        <v>0</v>
      </c>
      <c r="M52" s="25">
        <v>0</v>
      </c>
      <c r="N52" s="25">
        <v>0</v>
      </c>
      <c r="O52" s="46"/>
    </row>
    <row r="53" spans="1:15" ht="15.75" x14ac:dyDescent="0.25">
      <c r="A53" s="54">
        <v>47</v>
      </c>
      <c r="B53" s="55" t="s">
        <v>24</v>
      </c>
      <c r="C53" s="56">
        <f t="shared" si="4"/>
        <v>10</v>
      </c>
      <c r="D53" s="56">
        <f t="shared" si="5"/>
        <v>7</v>
      </c>
      <c r="E53" s="56">
        <f t="shared" si="5"/>
        <v>3</v>
      </c>
      <c r="F53" s="56">
        <f t="shared" si="6"/>
        <v>0</v>
      </c>
      <c r="G53" s="56">
        <v>0</v>
      </c>
      <c r="H53" s="56">
        <v>0</v>
      </c>
      <c r="I53" s="56">
        <f t="shared" si="7"/>
        <v>8</v>
      </c>
      <c r="J53" s="56">
        <v>5</v>
      </c>
      <c r="K53" s="56">
        <v>3</v>
      </c>
      <c r="L53" s="56">
        <f t="shared" si="8"/>
        <v>2</v>
      </c>
      <c r="M53" s="56">
        <v>2</v>
      </c>
      <c r="N53" s="56">
        <v>0</v>
      </c>
      <c r="O53" s="45"/>
    </row>
    <row r="54" spans="1:15" ht="15.75" x14ac:dyDescent="0.25">
      <c r="A54" s="43">
        <v>48</v>
      </c>
      <c r="B54" s="23" t="s">
        <v>70</v>
      </c>
      <c r="C54" s="24">
        <f t="shared" si="4"/>
        <v>31</v>
      </c>
      <c r="D54" s="24">
        <f t="shared" si="5"/>
        <v>19</v>
      </c>
      <c r="E54" s="24">
        <f t="shared" si="5"/>
        <v>12</v>
      </c>
      <c r="F54" s="24">
        <f t="shared" si="6"/>
        <v>1</v>
      </c>
      <c r="G54" s="25">
        <v>1</v>
      </c>
      <c r="H54" s="25">
        <v>0</v>
      </c>
      <c r="I54" s="24">
        <f t="shared" si="7"/>
        <v>6</v>
      </c>
      <c r="J54" s="25">
        <v>4</v>
      </c>
      <c r="K54" s="25">
        <v>2</v>
      </c>
      <c r="L54" s="24">
        <f t="shared" si="8"/>
        <v>24</v>
      </c>
      <c r="M54" s="25">
        <v>14</v>
      </c>
      <c r="N54" s="25">
        <v>10</v>
      </c>
      <c r="O54" s="46"/>
    </row>
    <row r="55" spans="1:15" ht="15.75" x14ac:dyDescent="0.25">
      <c r="A55" s="43">
        <v>49</v>
      </c>
      <c r="B55" s="23" t="s">
        <v>71</v>
      </c>
      <c r="C55" s="24">
        <f t="shared" si="4"/>
        <v>19</v>
      </c>
      <c r="D55" s="24">
        <f t="shared" si="5"/>
        <v>16</v>
      </c>
      <c r="E55" s="24">
        <f t="shared" si="5"/>
        <v>3</v>
      </c>
      <c r="F55" s="24">
        <f t="shared" si="6"/>
        <v>0</v>
      </c>
      <c r="G55" s="25">
        <v>0</v>
      </c>
      <c r="H55" s="25">
        <v>0</v>
      </c>
      <c r="I55" s="24">
        <f t="shared" si="7"/>
        <v>3</v>
      </c>
      <c r="J55" s="25">
        <v>3</v>
      </c>
      <c r="K55" s="25">
        <v>0</v>
      </c>
      <c r="L55" s="24">
        <f t="shared" si="8"/>
        <v>16</v>
      </c>
      <c r="M55" s="25">
        <v>13</v>
      </c>
      <c r="N55" s="25">
        <v>3</v>
      </c>
      <c r="O55" s="46"/>
    </row>
    <row r="56" spans="1:15" ht="15.75" x14ac:dyDescent="0.25">
      <c r="A56" s="43">
        <v>50</v>
      </c>
      <c r="B56" s="23" t="s">
        <v>72</v>
      </c>
      <c r="C56" s="24">
        <f t="shared" si="4"/>
        <v>29</v>
      </c>
      <c r="D56" s="24">
        <f t="shared" si="5"/>
        <v>18</v>
      </c>
      <c r="E56" s="24">
        <f t="shared" si="5"/>
        <v>11</v>
      </c>
      <c r="F56" s="24">
        <f t="shared" si="6"/>
        <v>1</v>
      </c>
      <c r="G56" s="25">
        <v>0</v>
      </c>
      <c r="H56" s="25">
        <v>1</v>
      </c>
      <c r="I56" s="24">
        <f t="shared" si="7"/>
        <v>6</v>
      </c>
      <c r="J56" s="25">
        <v>2</v>
      </c>
      <c r="K56" s="25">
        <v>4</v>
      </c>
      <c r="L56" s="24">
        <f t="shared" si="8"/>
        <v>22</v>
      </c>
      <c r="M56" s="25">
        <v>16</v>
      </c>
      <c r="N56" s="25">
        <v>6</v>
      </c>
      <c r="O56" s="46"/>
    </row>
    <row r="57" spans="1:15" ht="15.75" x14ac:dyDescent="0.25">
      <c r="A57" s="43">
        <v>51</v>
      </c>
      <c r="B57" s="23" t="s">
        <v>73</v>
      </c>
      <c r="C57" s="24">
        <f t="shared" si="4"/>
        <v>27</v>
      </c>
      <c r="D57" s="24">
        <f t="shared" si="5"/>
        <v>22</v>
      </c>
      <c r="E57" s="24">
        <f t="shared" si="5"/>
        <v>5</v>
      </c>
      <c r="F57" s="24">
        <f t="shared" si="6"/>
        <v>0</v>
      </c>
      <c r="G57" s="25">
        <v>0</v>
      </c>
      <c r="H57" s="25">
        <v>0</v>
      </c>
      <c r="I57" s="24">
        <f t="shared" si="7"/>
        <v>26</v>
      </c>
      <c r="J57" s="25">
        <v>21</v>
      </c>
      <c r="K57" s="25">
        <v>5</v>
      </c>
      <c r="L57" s="24">
        <f t="shared" si="8"/>
        <v>1</v>
      </c>
      <c r="M57" s="25">
        <v>1</v>
      </c>
      <c r="N57" s="25">
        <v>0</v>
      </c>
      <c r="O57" s="20"/>
    </row>
    <row r="58" spans="1:15" ht="15.75" x14ac:dyDescent="0.25">
      <c r="A58" s="57">
        <v>52</v>
      </c>
      <c r="B58" s="58" t="s">
        <v>74</v>
      </c>
      <c r="C58" s="53">
        <f t="shared" si="4"/>
        <v>3</v>
      </c>
      <c r="D58" s="53">
        <f t="shared" si="5"/>
        <v>0</v>
      </c>
      <c r="E58" s="53">
        <f t="shared" si="5"/>
        <v>3</v>
      </c>
      <c r="F58" s="53">
        <f t="shared" si="6"/>
        <v>0</v>
      </c>
      <c r="G58" s="53">
        <v>0</v>
      </c>
      <c r="H58" s="53">
        <v>0</v>
      </c>
      <c r="I58" s="53">
        <f t="shared" si="7"/>
        <v>3</v>
      </c>
      <c r="J58" s="59">
        <v>0</v>
      </c>
      <c r="K58" s="53">
        <v>3</v>
      </c>
      <c r="L58" s="53">
        <f t="shared" si="8"/>
        <v>0</v>
      </c>
      <c r="M58" s="53">
        <v>0</v>
      </c>
      <c r="N58" s="53">
        <v>0</v>
      </c>
      <c r="O58" s="20"/>
    </row>
    <row r="59" spans="1:15" ht="15.75" x14ac:dyDescent="0.25">
      <c r="A59" s="43">
        <v>53</v>
      </c>
      <c r="B59" s="23" t="s">
        <v>75</v>
      </c>
      <c r="C59" s="24">
        <f t="shared" si="4"/>
        <v>75</v>
      </c>
      <c r="D59" s="24">
        <f t="shared" si="5"/>
        <v>46</v>
      </c>
      <c r="E59" s="24">
        <f t="shared" si="5"/>
        <v>29</v>
      </c>
      <c r="F59" s="24">
        <f t="shared" si="6"/>
        <v>6</v>
      </c>
      <c r="G59" s="25">
        <v>2</v>
      </c>
      <c r="H59" s="25">
        <v>4</v>
      </c>
      <c r="I59" s="24">
        <f t="shared" si="7"/>
        <v>66</v>
      </c>
      <c r="J59" s="25">
        <v>42</v>
      </c>
      <c r="K59" s="25">
        <v>24</v>
      </c>
      <c r="L59" s="24">
        <f t="shared" si="8"/>
        <v>3</v>
      </c>
      <c r="M59" s="25">
        <v>2</v>
      </c>
      <c r="N59" s="25">
        <v>1</v>
      </c>
      <c r="O59" s="20"/>
    </row>
    <row r="60" spans="1:15" ht="15.75" x14ac:dyDescent="0.25">
      <c r="A60" s="43">
        <v>54</v>
      </c>
      <c r="B60" s="23" t="s">
        <v>76</v>
      </c>
      <c r="C60" s="24">
        <f t="shared" si="4"/>
        <v>25</v>
      </c>
      <c r="D60" s="24">
        <f t="shared" si="5"/>
        <v>20</v>
      </c>
      <c r="E60" s="24">
        <f t="shared" si="5"/>
        <v>5</v>
      </c>
      <c r="F60" s="24">
        <f t="shared" si="6"/>
        <v>0</v>
      </c>
      <c r="G60" s="25">
        <v>0</v>
      </c>
      <c r="H60" s="25">
        <v>0</v>
      </c>
      <c r="I60" s="24">
        <f t="shared" si="7"/>
        <v>23</v>
      </c>
      <c r="J60" s="25">
        <v>18</v>
      </c>
      <c r="K60" s="25">
        <v>5</v>
      </c>
      <c r="L60" s="24">
        <f t="shared" si="8"/>
        <v>2</v>
      </c>
      <c r="M60" s="25">
        <v>2</v>
      </c>
      <c r="N60" s="25">
        <v>0</v>
      </c>
      <c r="O60" s="20"/>
    </row>
    <row r="61" spans="1:15" ht="15.75" x14ac:dyDescent="0.25">
      <c r="A61" s="50">
        <v>55</v>
      </c>
      <c r="B61" s="51" t="s">
        <v>29</v>
      </c>
      <c r="C61" s="52">
        <f t="shared" si="4"/>
        <v>71</v>
      </c>
      <c r="D61" s="52">
        <f t="shared" si="5"/>
        <v>48</v>
      </c>
      <c r="E61" s="52">
        <f t="shared" si="5"/>
        <v>23</v>
      </c>
      <c r="F61" s="52">
        <f t="shared" si="6"/>
        <v>0</v>
      </c>
      <c r="G61" s="52">
        <v>0</v>
      </c>
      <c r="H61" s="52">
        <v>0</v>
      </c>
      <c r="I61" s="52">
        <f t="shared" si="7"/>
        <v>63</v>
      </c>
      <c r="J61" s="60">
        <v>42</v>
      </c>
      <c r="K61" s="52">
        <v>21</v>
      </c>
      <c r="L61" s="52">
        <f t="shared" si="8"/>
        <v>8</v>
      </c>
      <c r="M61" s="60">
        <v>6</v>
      </c>
      <c r="N61" s="60">
        <v>2</v>
      </c>
      <c r="O61" s="42"/>
    </row>
    <row r="62" spans="1:15" ht="15.75" x14ac:dyDescent="0.25">
      <c r="A62" s="50">
        <v>56</v>
      </c>
      <c r="B62" s="62" t="s">
        <v>25</v>
      </c>
      <c r="C62" s="61">
        <f t="shared" si="4"/>
        <v>40</v>
      </c>
      <c r="D62" s="61">
        <f t="shared" si="5"/>
        <v>18</v>
      </c>
      <c r="E62" s="61">
        <f t="shared" si="5"/>
        <v>22</v>
      </c>
      <c r="F62" s="61">
        <f t="shared" si="6"/>
        <v>0</v>
      </c>
      <c r="G62" s="61">
        <v>0</v>
      </c>
      <c r="H62" s="61">
        <v>0</v>
      </c>
      <c r="I62" s="61">
        <f t="shared" si="7"/>
        <v>19</v>
      </c>
      <c r="J62" s="61">
        <v>13</v>
      </c>
      <c r="K62" s="60">
        <v>6</v>
      </c>
      <c r="L62" s="61">
        <f t="shared" si="8"/>
        <v>21</v>
      </c>
      <c r="M62" s="61">
        <v>5</v>
      </c>
      <c r="N62" s="61">
        <v>16</v>
      </c>
      <c r="O62" s="42"/>
    </row>
    <row r="63" spans="1:15" ht="15.75" x14ac:dyDescent="0.25">
      <c r="A63" s="43">
        <v>57</v>
      </c>
      <c r="B63" s="23" t="s">
        <v>77</v>
      </c>
      <c r="C63" s="24">
        <f t="shared" si="4"/>
        <v>17</v>
      </c>
      <c r="D63" s="24">
        <f t="shared" si="5"/>
        <v>15</v>
      </c>
      <c r="E63" s="24">
        <f t="shared" si="5"/>
        <v>2</v>
      </c>
      <c r="F63" s="24">
        <f t="shared" si="6"/>
        <v>0</v>
      </c>
      <c r="G63" s="25">
        <v>0</v>
      </c>
      <c r="H63" s="25">
        <v>0</v>
      </c>
      <c r="I63" s="24">
        <f t="shared" si="7"/>
        <v>16</v>
      </c>
      <c r="J63" s="25">
        <v>14</v>
      </c>
      <c r="K63" s="25">
        <v>2</v>
      </c>
      <c r="L63" s="24">
        <f t="shared" si="8"/>
        <v>1</v>
      </c>
      <c r="M63" s="25">
        <v>1</v>
      </c>
      <c r="N63" s="25">
        <v>0</v>
      </c>
      <c r="O63" s="20"/>
    </row>
    <row r="64" spans="1:15" ht="15.75" x14ac:dyDescent="0.25">
      <c r="A64" s="54">
        <v>58</v>
      </c>
      <c r="B64" s="55" t="s">
        <v>28</v>
      </c>
      <c r="C64" s="56">
        <f t="shared" si="4"/>
        <v>20</v>
      </c>
      <c r="D64" s="56">
        <f t="shared" si="5"/>
        <v>13</v>
      </c>
      <c r="E64" s="56">
        <f t="shared" si="5"/>
        <v>7</v>
      </c>
      <c r="F64" s="56">
        <f t="shared" si="6"/>
        <v>0</v>
      </c>
      <c r="G64" s="56">
        <v>0</v>
      </c>
      <c r="H64" s="56">
        <v>0</v>
      </c>
      <c r="I64" s="56">
        <f t="shared" si="7"/>
        <v>16</v>
      </c>
      <c r="J64" s="56">
        <v>9</v>
      </c>
      <c r="K64" s="56">
        <v>7</v>
      </c>
      <c r="L64" s="56">
        <f t="shared" si="8"/>
        <v>4</v>
      </c>
      <c r="M64" s="56">
        <v>4</v>
      </c>
      <c r="N64" s="56">
        <v>0</v>
      </c>
      <c r="O64" s="42"/>
    </row>
    <row r="65" spans="1:15" ht="15.75" x14ac:dyDescent="0.25">
      <c r="A65" s="54">
        <v>59</v>
      </c>
      <c r="B65" s="55" t="s">
        <v>27</v>
      </c>
      <c r="C65" s="56">
        <f t="shared" si="4"/>
        <v>30</v>
      </c>
      <c r="D65" s="56">
        <f t="shared" si="5"/>
        <v>22</v>
      </c>
      <c r="E65" s="56">
        <f t="shared" si="5"/>
        <v>8</v>
      </c>
      <c r="F65" s="56">
        <f t="shared" si="6"/>
        <v>0</v>
      </c>
      <c r="G65" s="56">
        <v>0</v>
      </c>
      <c r="H65" s="56">
        <v>0</v>
      </c>
      <c r="I65" s="56">
        <f t="shared" si="7"/>
        <v>19</v>
      </c>
      <c r="J65" s="56">
        <v>14</v>
      </c>
      <c r="K65" s="56">
        <v>5</v>
      </c>
      <c r="L65" s="56">
        <f t="shared" si="8"/>
        <v>11</v>
      </c>
      <c r="M65" s="56">
        <v>8</v>
      </c>
      <c r="N65" s="56">
        <v>3</v>
      </c>
      <c r="O65" s="42"/>
    </row>
    <row r="66" spans="1:15" ht="15.75" x14ac:dyDescent="0.25">
      <c r="A66" s="54">
        <v>60</v>
      </c>
      <c r="B66" s="55" t="s">
        <v>11</v>
      </c>
      <c r="C66" s="56">
        <f t="shared" si="4"/>
        <v>17</v>
      </c>
      <c r="D66" s="56">
        <f t="shared" si="5"/>
        <v>4</v>
      </c>
      <c r="E66" s="56">
        <f t="shared" si="5"/>
        <v>13</v>
      </c>
      <c r="F66" s="56">
        <f t="shared" si="6"/>
        <v>0</v>
      </c>
      <c r="G66" s="56">
        <v>0</v>
      </c>
      <c r="H66" s="56">
        <v>0</v>
      </c>
      <c r="I66" s="56">
        <f t="shared" si="7"/>
        <v>4</v>
      </c>
      <c r="J66" s="56">
        <v>0</v>
      </c>
      <c r="K66" s="56">
        <v>4</v>
      </c>
      <c r="L66" s="56">
        <f t="shared" si="8"/>
        <v>13</v>
      </c>
      <c r="M66" s="56">
        <v>4</v>
      </c>
      <c r="N66" s="56">
        <v>9</v>
      </c>
      <c r="O66" s="42"/>
    </row>
    <row r="67" spans="1:15" ht="15.75" x14ac:dyDescent="0.25">
      <c r="A67" s="43">
        <v>61</v>
      </c>
      <c r="B67" s="23" t="s">
        <v>78</v>
      </c>
      <c r="C67" s="24">
        <f t="shared" si="4"/>
        <v>77</v>
      </c>
      <c r="D67" s="24">
        <f t="shared" si="5"/>
        <v>52</v>
      </c>
      <c r="E67" s="24">
        <f t="shared" si="5"/>
        <v>25</v>
      </c>
      <c r="F67" s="24">
        <f t="shared" si="6"/>
        <v>0</v>
      </c>
      <c r="G67" s="25">
        <v>0</v>
      </c>
      <c r="H67" s="25">
        <v>0</v>
      </c>
      <c r="I67" s="24">
        <f t="shared" si="7"/>
        <v>61</v>
      </c>
      <c r="J67" s="25">
        <v>38</v>
      </c>
      <c r="K67" s="25">
        <v>23</v>
      </c>
      <c r="L67" s="24">
        <f t="shared" si="8"/>
        <v>16</v>
      </c>
      <c r="M67" s="25">
        <v>14</v>
      </c>
      <c r="N67" s="25">
        <v>2</v>
      </c>
      <c r="O67" s="20"/>
    </row>
    <row r="68" spans="1:15" ht="15.75" x14ac:dyDescent="0.25">
      <c r="A68" s="43">
        <v>62</v>
      </c>
      <c r="B68" s="23" t="s">
        <v>79</v>
      </c>
      <c r="C68" s="24">
        <f t="shared" si="4"/>
        <v>13</v>
      </c>
      <c r="D68" s="24">
        <f t="shared" si="5"/>
        <v>8</v>
      </c>
      <c r="E68" s="24">
        <f t="shared" si="5"/>
        <v>5</v>
      </c>
      <c r="F68" s="24">
        <f t="shared" si="6"/>
        <v>0</v>
      </c>
      <c r="G68" s="25">
        <v>0</v>
      </c>
      <c r="H68" s="25">
        <v>0</v>
      </c>
      <c r="I68" s="24">
        <f t="shared" si="7"/>
        <v>6</v>
      </c>
      <c r="J68" s="25">
        <v>4</v>
      </c>
      <c r="K68" s="25">
        <v>2</v>
      </c>
      <c r="L68" s="24">
        <f t="shared" si="8"/>
        <v>7</v>
      </c>
      <c r="M68" s="25">
        <v>4</v>
      </c>
      <c r="N68" s="25">
        <v>3</v>
      </c>
      <c r="O68" s="20"/>
    </row>
    <row r="69" spans="1:15" ht="15.75" x14ac:dyDescent="0.25">
      <c r="A69" s="43">
        <v>63</v>
      </c>
      <c r="B69" s="23" t="s">
        <v>80</v>
      </c>
      <c r="C69" s="24">
        <f t="shared" si="4"/>
        <v>22</v>
      </c>
      <c r="D69" s="24">
        <f t="shared" si="5"/>
        <v>11</v>
      </c>
      <c r="E69" s="24">
        <f t="shared" si="5"/>
        <v>11</v>
      </c>
      <c r="F69" s="24">
        <f t="shared" si="6"/>
        <v>0</v>
      </c>
      <c r="G69" s="25">
        <v>0</v>
      </c>
      <c r="H69" s="25">
        <v>0</v>
      </c>
      <c r="I69" s="24">
        <f t="shared" si="7"/>
        <v>7</v>
      </c>
      <c r="J69" s="25">
        <v>3</v>
      </c>
      <c r="K69" s="25">
        <v>4</v>
      </c>
      <c r="L69" s="24">
        <f t="shared" si="8"/>
        <v>15</v>
      </c>
      <c r="M69" s="25">
        <v>8</v>
      </c>
      <c r="N69" s="25">
        <v>7</v>
      </c>
      <c r="O69" s="20"/>
    </row>
    <row r="70" spans="1:15" ht="15.75" x14ac:dyDescent="0.25">
      <c r="A70" s="54">
        <v>64</v>
      </c>
      <c r="B70" s="55" t="s">
        <v>23</v>
      </c>
      <c r="C70" s="56">
        <f t="shared" si="4"/>
        <v>15</v>
      </c>
      <c r="D70" s="56">
        <f t="shared" si="5"/>
        <v>7</v>
      </c>
      <c r="E70" s="56">
        <f t="shared" si="5"/>
        <v>8</v>
      </c>
      <c r="F70" s="56">
        <f t="shared" si="6"/>
        <v>1</v>
      </c>
      <c r="G70" s="56">
        <v>0</v>
      </c>
      <c r="H70" s="56">
        <v>1</v>
      </c>
      <c r="I70" s="56">
        <f t="shared" si="7"/>
        <v>5</v>
      </c>
      <c r="J70" s="56">
        <v>2</v>
      </c>
      <c r="K70" s="56">
        <v>3</v>
      </c>
      <c r="L70" s="56">
        <f t="shared" si="8"/>
        <v>9</v>
      </c>
      <c r="M70" s="56">
        <v>5</v>
      </c>
      <c r="N70" s="56">
        <v>4</v>
      </c>
      <c r="O70" s="42"/>
    </row>
    <row r="71" spans="1:15" ht="15.75" x14ac:dyDescent="0.25">
      <c r="A71" s="43">
        <v>65</v>
      </c>
      <c r="B71" s="23" t="s">
        <v>81</v>
      </c>
      <c r="C71" s="24">
        <f t="shared" si="4"/>
        <v>21</v>
      </c>
      <c r="D71" s="24">
        <f t="shared" si="5"/>
        <v>8</v>
      </c>
      <c r="E71" s="24">
        <f t="shared" si="5"/>
        <v>13</v>
      </c>
      <c r="F71" s="24">
        <f t="shared" si="6"/>
        <v>1</v>
      </c>
      <c r="G71" s="25">
        <v>1</v>
      </c>
      <c r="H71" s="25">
        <v>0</v>
      </c>
      <c r="I71" s="24">
        <f t="shared" si="7"/>
        <v>5</v>
      </c>
      <c r="J71" s="25">
        <v>2</v>
      </c>
      <c r="K71" s="25">
        <v>3</v>
      </c>
      <c r="L71" s="24">
        <f t="shared" si="8"/>
        <v>15</v>
      </c>
      <c r="M71" s="25">
        <v>5</v>
      </c>
      <c r="N71" s="25">
        <v>10</v>
      </c>
      <c r="O71" s="20"/>
    </row>
    <row r="72" spans="1:15" ht="15.75" x14ac:dyDescent="0.25">
      <c r="A72" s="47"/>
      <c r="B72" s="48" t="s">
        <v>82</v>
      </c>
      <c r="C72" s="49">
        <f>SUM(C7:C71)</f>
        <v>1340</v>
      </c>
      <c r="D72" s="49">
        <f t="shared" ref="D72:N72" si="9">SUM(D7:D71)</f>
        <v>826</v>
      </c>
      <c r="E72" s="49">
        <f t="shared" si="9"/>
        <v>514</v>
      </c>
      <c r="F72" s="49">
        <f t="shared" si="9"/>
        <v>35</v>
      </c>
      <c r="G72" s="49">
        <f t="shared" si="9"/>
        <v>15</v>
      </c>
      <c r="H72" s="49">
        <f t="shared" si="9"/>
        <v>20</v>
      </c>
      <c r="I72" s="49">
        <f t="shared" si="9"/>
        <v>781</v>
      </c>
      <c r="J72" s="49">
        <f t="shared" si="9"/>
        <v>474</v>
      </c>
      <c r="K72" s="49">
        <f t="shared" si="9"/>
        <v>307</v>
      </c>
      <c r="L72" s="49">
        <f t="shared" si="9"/>
        <v>524</v>
      </c>
      <c r="M72" s="49">
        <f t="shared" si="9"/>
        <v>337</v>
      </c>
      <c r="N72" s="49">
        <f t="shared" si="9"/>
        <v>187</v>
      </c>
      <c r="O72" s="3"/>
    </row>
  </sheetData>
  <mergeCells count="18">
    <mergeCell ref="L4:N4"/>
    <mergeCell ref="D5:D6"/>
    <mergeCell ref="E5:E6"/>
    <mergeCell ref="M5:N5"/>
    <mergeCell ref="A1:N1"/>
    <mergeCell ref="A3:N3"/>
    <mergeCell ref="F5:F6"/>
    <mergeCell ref="G5:H5"/>
    <mergeCell ref="I5:I6"/>
    <mergeCell ref="A2:N2"/>
    <mergeCell ref="J5:K5"/>
    <mergeCell ref="L5:L6"/>
    <mergeCell ref="A4:A6"/>
    <mergeCell ref="B4:B6"/>
    <mergeCell ref="C4:C6"/>
    <mergeCell ref="D4:E4"/>
    <mergeCell ref="F4:H4"/>
    <mergeCell ref="I4:K4"/>
  </mergeCells>
  <pageMargins left="0.7" right="0.7" top="0.75" bottom="0.75" header="0.3" footer="0.3"/>
  <pageSetup paperSize="9" scale="7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Biểu 1</vt:lpstr>
      <vt:lpstr>Biểu 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2026-04-20T08:39:23Z</cp:lastPrinted>
  <dcterms:created xsi:type="dcterms:W3CDTF">2025-11-24T08:20:03Z</dcterms:created>
  <dcterms:modified xsi:type="dcterms:W3CDTF">2026-04-20T08:39:52Z</dcterms:modified>
</cp:coreProperties>
</file>